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DEAP\Office  of Programs &amp; Policy\Admin\Basic Food\BF E&amp;T Files\ABAWD and Work Registration\Waiver Process\2021\waiver packet\"/>
    </mc:Choice>
  </mc:AlternateContent>
  <bookViews>
    <workbookView xWindow="-105" yWindow="-105" windowWidth="19425" windowHeight="10425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  <sheet name="Reservation Data" sheetId="12" r:id="rId7"/>
    <sheet name="Census shares" sheetId="13" r:id="rId8"/>
    <sheet name="Reservation final" sheetId="14" r:id="rId9"/>
  </sheets>
  <definedNames>
    <definedName name="_xlnm._FilterDatabase" localSheetId="7" hidden="1">'Census shares'!$A$4:$I$123</definedName>
    <definedName name="_xlnm._FilterDatabase" localSheetId="8" hidden="1">'Reservation final'!$A$51:$L$155</definedName>
    <definedName name="_xlnm._FilterDatabase" localSheetId="0" hidden="1">Summary!$A$22:$M$61</definedName>
    <definedName name="_xlnm.Extract" localSheetId="8">'Reservation final'!$N$5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4" l="1"/>
  <c r="D39" i="6"/>
  <c r="B39" i="6"/>
  <c r="C46" i="14"/>
  <c r="E43" i="14"/>
  <c r="D43" i="14"/>
  <c r="E42" i="14"/>
  <c r="D42" i="14"/>
  <c r="E41" i="14"/>
  <c r="D41" i="14"/>
  <c r="E40" i="14"/>
  <c r="D40" i="14"/>
  <c r="E39" i="14"/>
  <c r="D39" i="14"/>
  <c r="E38" i="14"/>
  <c r="D38" i="14"/>
  <c r="E37" i="14"/>
  <c r="D37" i="14"/>
  <c r="E36" i="14"/>
  <c r="D36" i="14"/>
  <c r="E35" i="14"/>
  <c r="D35" i="14"/>
  <c r="E34" i="14"/>
  <c r="D34" i="14"/>
  <c r="E33" i="14"/>
  <c r="D33" i="14"/>
  <c r="E32" i="14"/>
  <c r="D32" i="14"/>
  <c r="E31" i="14"/>
  <c r="D31" i="14"/>
  <c r="E30" i="14"/>
  <c r="D30" i="14"/>
  <c r="E29" i="14"/>
  <c r="D29" i="14"/>
  <c r="E28" i="14"/>
  <c r="D28" i="14"/>
  <c r="E27" i="14"/>
  <c r="D27" i="14"/>
  <c r="E26" i="14"/>
  <c r="D26" i="14"/>
  <c r="E25" i="14"/>
  <c r="D25" i="14"/>
  <c r="E24" i="14"/>
  <c r="D24" i="14"/>
  <c r="E23" i="14"/>
  <c r="D23" i="14"/>
  <c r="E22" i="14"/>
  <c r="D22" i="14"/>
  <c r="E21" i="14"/>
  <c r="D21" i="14"/>
  <c r="E20" i="14"/>
  <c r="D20" i="14"/>
  <c r="E19" i="14"/>
  <c r="D19" i="14"/>
  <c r="E18" i="14"/>
  <c r="D18" i="14"/>
  <c r="E17" i="14"/>
  <c r="D17" i="14"/>
  <c r="E16" i="14"/>
  <c r="D16" i="14"/>
  <c r="E15" i="14"/>
  <c r="D15" i="14"/>
  <c r="E14" i="14"/>
  <c r="D14" i="14"/>
  <c r="E13" i="14"/>
  <c r="D13" i="14"/>
  <c r="E12" i="14"/>
  <c r="D12" i="14"/>
  <c r="E11" i="14"/>
  <c r="D11" i="14"/>
  <c r="E10" i="14"/>
  <c r="D10" i="14"/>
  <c r="E9" i="14"/>
  <c r="D9" i="14"/>
  <c r="E8" i="14"/>
  <c r="D8" i="14"/>
  <c r="E7" i="14"/>
  <c r="D7" i="14"/>
  <c r="E6" i="14"/>
  <c r="D6" i="14"/>
  <c r="E5" i="14"/>
  <c r="D18" i="6"/>
  <c r="B18" i="6"/>
  <c r="D60" i="6"/>
  <c r="B60" i="6"/>
  <c r="D59" i="6"/>
  <c r="B59" i="6"/>
  <c r="D58" i="6"/>
  <c r="B58" i="6"/>
  <c r="D57" i="6"/>
  <c r="B57" i="6"/>
  <c r="D56" i="6"/>
  <c r="B56" i="6"/>
  <c r="D55" i="6"/>
  <c r="B55" i="6"/>
  <c r="D54" i="6"/>
  <c r="B54" i="6"/>
  <c r="D53" i="6"/>
  <c r="B53" i="6"/>
  <c r="D52" i="6"/>
  <c r="B52" i="6"/>
  <c r="D51" i="6"/>
  <c r="B51" i="6"/>
  <c r="D50" i="6"/>
  <c r="B50" i="6"/>
  <c r="D49" i="6"/>
  <c r="B49" i="6"/>
  <c r="D48" i="6"/>
  <c r="B48" i="6"/>
  <c r="D47" i="6"/>
  <c r="B47" i="6"/>
  <c r="D46" i="6"/>
  <c r="B46" i="6"/>
  <c r="D45" i="6"/>
  <c r="B45" i="6"/>
  <c r="D44" i="6"/>
  <c r="B44" i="6"/>
  <c r="D43" i="6"/>
  <c r="B43" i="6"/>
  <c r="D42" i="6"/>
  <c r="B42" i="6"/>
  <c r="D41" i="6"/>
  <c r="B41" i="6"/>
  <c r="D40" i="6"/>
  <c r="B40" i="6"/>
  <c r="D38" i="6"/>
  <c r="B38" i="6"/>
  <c r="D37" i="6"/>
  <c r="B37" i="6"/>
  <c r="D36" i="6"/>
  <c r="B36" i="6"/>
  <c r="D35" i="6"/>
  <c r="B35" i="6"/>
  <c r="D34" i="6"/>
  <c r="B34" i="6"/>
  <c r="D33" i="6"/>
  <c r="B33" i="6"/>
  <c r="D32" i="6"/>
  <c r="B32" i="6"/>
  <c r="D31" i="6"/>
  <c r="B31" i="6"/>
  <c r="D30" i="6"/>
  <c r="B30" i="6"/>
  <c r="D29" i="6"/>
  <c r="B29" i="6"/>
  <c r="D28" i="6"/>
  <c r="B28" i="6"/>
  <c r="D27" i="6"/>
  <c r="B27" i="6"/>
  <c r="D26" i="6"/>
  <c r="B26" i="6"/>
  <c r="D25" i="6"/>
  <c r="B25" i="6"/>
  <c r="D24" i="6"/>
  <c r="B24" i="6"/>
  <c r="D23" i="6"/>
  <c r="B23" i="6"/>
  <c r="F39" i="6" l="1"/>
  <c r="H39" i="6" s="1"/>
  <c r="J39" i="6" s="1"/>
  <c r="L39" i="6" s="1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3" i="4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3" i="3"/>
  <c r="L24" i="5"/>
  <c r="K24" i="5"/>
  <c r="M24" i="5" s="1"/>
  <c r="J24" i="5"/>
  <c r="K23" i="5"/>
  <c r="M23" i="5" s="1"/>
  <c r="J23" i="5"/>
  <c r="L21" i="5"/>
  <c r="K21" i="5"/>
  <c r="M21" i="5" s="1"/>
  <c r="J21" i="5"/>
  <c r="K20" i="5"/>
  <c r="M20" i="5" s="1"/>
  <c r="J20" i="5"/>
  <c r="L19" i="5"/>
  <c r="K19" i="5"/>
  <c r="M19" i="5" s="1"/>
  <c r="J19" i="5"/>
  <c r="K18" i="5"/>
  <c r="M18" i="5" s="1"/>
  <c r="J18" i="5"/>
  <c r="L17" i="5"/>
  <c r="K17" i="5"/>
  <c r="M17" i="5" s="1"/>
  <c r="J17" i="5"/>
  <c r="K16" i="5"/>
  <c r="M16" i="5" s="1"/>
  <c r="J16" i="5"/>
  <c r="L15" i="5"/>
  <c r="K15" i="5"/>
  <c r="M15" i="5" s="1"/>
  <c r="J15" i="5"/>
  <c r="K14" i="5"/>
  <c r="M14" i="5" s="1"/>
  <c r="J14" i="5"/>
  <c r="L13" i="5"/>
  <c r="K13" i="5"/>
  <c r="M13" i="5" s="1"/>
  <c r="J13" i="5"/>
  <c r="E47" i="5"/>
  <c r="L14" i="5" l="1"/>
  <c r="L16" i="5"/>
  <c r="L18" i="5"/>
  <c r="L20" i="5"/>
  <c r="L23" i="5"/>
  <c r="A142" i="14" l="1"/>
  <c r="A62" i="14"/>
  <c r="A53" i="14"/>
  <c r="A123" i="13"/>
  <c r="F123" i="13" s="1"/>
  <c r="H121" i="13"/>
  <c r="A118" i="13"/>
  <c r="H118" i="13" s="1"/>
  <c r="A116" i="13"/>
  <c r="D116" i="13" s="1"/>
  <c r="A114" i="13"/>
  <c r="D114" i="13" s="1"/>
  <c r="A111" i="13"/>
  <c r="D111" i="13" s="1"/>
  <c r="A108" i="13"/>
  <c r="A105" i="13"/>
  <c r="H105" i="13" s="1"/>
  <c r="A102" i="13"/>
  <c r="A99" i="13"/>
  <c r="B99" i="13" s="1"/>
  <c r="A96" i="13"/>
  <c r="F96" i="13" s="1"/>
  <c r="A93" i="13"/>
  <c r="H93" i="13" s="1"/>
  <c r="A91" i="13"/>
  <c r="A89" i="13"/>
  <c r="H89" i="13" s="1"/>
  <c r="A86" i="13"/>
  <c r="A83" i="13"/>
  <c r="B83" i="13" s="1"/>
  <c r="A80" i="13"/>
  <c r="A77" i="13"/>
  <c r="B77" i="13" s="1"/>
  <c r="A75" i="13"/>
  <c r="H75" i="13" s="1"/>
  <c r="A72" i="13"/>
  <c r="B72" i="13" s="1"/>
  <c r="A70" i="13"/>
  <c r="A67" i="13"/>
  <c r="A64" i="13"/>
  <c r="A62" i="13"/>
  <c r="D62" i="13" s="1"/>
  <c r="A59" i="13"/>
  <c r="A56" i="13"/>
  <c r="F56" i="13" s="1"/>
  <c r="A53" i="13"/>
  <c r="H53" i="13" s="1"/>
  <c r="A50" i="13"/>
  <c r="D50" i="13" s="1"/>
  <c r="A48" i="13"/>
  <c r="A45" i="13"/>
  <c r="A43" i="13"/>
  <c r="A40" i="13"/>
  <c r="D40" i="13" s="1"/>
  <c r="A37" i="13"/>
  <c r="A34" i="13"/>
  <c r="A31" i="13"/>
  <c r="H31" i="13" s="1"/>
  <c r="A29" i="13"/>
  <c r="D29" i="13" s="1"/>
  <c r="A26" i="13"/>
  <c r="A23" i="13"/>
  <c r="A20" i="13"/>
  <c r="A17" i="13"/>
  <c r="D17" i="13" s="1"/>
  <c r="A15" i="13"/>
  <c r="A13" i="13"/>
  <c r="A10" i="13"/>
  <c r="A8" i="13"/>
  <c r="F8" i="13" s="1"/>
  <c r="H123" i="13"/>
  <c r="B123" i="13"/>
  <c r="H122" i="13"/>
  <c r="F122" i="13"/>
  <c r="D122" i="13"/>
  <c r="B122" i="13"/>
  <c r="H120" i="13"/>
  <c r="F120" i="13"/>
  <c r="D120" i="13"/>
  <c r="B120" i="13"/>
  <c r="H117" i="13"/>
  <c r="F117" i="13"/>
  <c r="D117" i="13"/>
  <c r="B117" i="13"/>
  <c r="F116" i="13"/>
  <c r="H115" i="13"/>
  <c r="F115" i="13"/>
  <c r="D115" i="13"/>
  <c r="B115" i="13"/>
  <c r="H114" i="13"/>
  <c r="F114" i="13"/>
  <c r="H113" i="13"/>
  <c r="F113" i="13"/>
  <c r="D113" i="13"/>
  <c r="B113" i="13"/>
  <c r="H111" i="13"/>
  <c r="F111" i="13"/>
  <c r="H110" i="13"/>
  <c r="F110" i="13"/>
  <c r="D110" i="13"/>
  <c r="B110" i="13"/>
  <c r="H108" i="13"/>
  <c r="F108" i="13"/>
  <c r="D108" i="13"/>
  <c r="B108" i="13"/>
  <c r="H107" i="13"/>
  <c r="F107" i="13"/>
  <c r="D107" i="13"/>
  <c r="B107" i="13"/>
  <c r="H104" i="13"/>
  <c r="F104" i="13"/>
  <c r="D104" i="13"/>
  <c r="B104" i="13"/>
  <c r="H102" i="13"/>
  <c r="F102" i="13"/>
  <c r="D102" i="13"/>
  <c r="B102" i="13"/>
  <c r="H101" i="13"/>
  <c r="F101" i="13"/>
  <c r="D101" i="13"/>
  <c r="B101" i="13"/>
  <c r="F99" i="13"/>
  <c r="H98" i="13"/>
  <c r="F98" i="13"/>
  <c r="D98" i="13"/>
  <c r="B98" i="13"/>
  <c r="H95" i="13"/>
  <c r="F95" i="13"/>
  <c r="D95" i="13"/>
  <c r="B95" i="13"/>
  <c r="H92" i="13"/>
  <c r="F92" i="13"/>
  <c r="D92" i="13"/>
  <c r="B92" i="13"/>
  <c r="H91" i="13"/>
  <c r="F91" i="13"/>
  <c r="D91" i="13"/>
  <c r="B91" i="13"/>
  <c r="H90" i="13"/>
  <c r="F90" i="13"/>
  <c r="D90" i="13"/>
  <c r="B90" i="13"/>
  <c r="F89" i="13"/>
  <c r="D89" i="13"/>
  <c r="H88" i="13"/>
  <c r="F88" i="13"/>
  <c r="D88" i="13"/>
  <c r="B88" i="13"/>
  <c r="H86" i="13"/>
  <c r="F86" i="13"/>
  <c r="D86" i="13"/>
  <c r="B86" i="13"/>
  <c r="H85" i="13"/>
  <c r="F85" i="13"/>
  <c r="D85" i="13"/>
  <c r="B85" i="13"/>
  <c r="H82" i="13"/>
  <c r="F82" i="13"/>
  <c r="D82" i="13"/>
  <c r="B82" i="13"/>
  <c r="H80" i="13"/>
  <c r="F80" i="13"/>
  <c r="D80" i="13"/>
  <c r="B80" i="13"/>
  <c r="H79" i="13"/>
  <c r="F79" i="13"/>
  <c r="D79" i="13"/>
  <c r="B79" i="13"/>
  <c r="H76" i="13"/>
  <c r="F76" i="13"/>
  <c r="D76" i="13"/>
  <c r="B76" i="13"/>
  <c r="H74" i="13"/>
  <c r="F74" i="13"/>
  <c r="D74" i="13"/>
  <c r="B74" i="13"/>
  <c r="D72" i="13"/>
  <c r="H71" i="13"/>
  <c r="F71" i="13"/>
  <c r="D71" i="13"/>
  <c r="B71" i="13"/>
  <c r="H70" i="13"/>
  <c r="F70" i="13"/>
  <c r="D70" i="13"/>
  <c r="B70" i="13"/>
  <c r="H69" i="13"/>
  <c r="F69" i="13"/>
  <c r="D69" i="13"/>
  <c r="B69" i="13"/>
  <c r="H67" i="13"/>
  <c r="F67" i="13"/>
  <c r="D67" i="13"/>
  <c r="B67" i="13"/>
  <c r="H66" i="13"/>
  <c r="F66" i="13"/>
  <c r="D66" i="13"/>
  <c r="B66" i="13"/>
  <c r="H64" i="13"/>
  <c r="F64" i="13"/>
  <c r="D64" i="13"/>
  <c r="B64" i="13"/>
  <c r="H63" i="13"/>
  <c r="F63" i="13"/>
  <c r="D63" i="13"/>
  <c r="B63" i="13"/>
  <c r="H61" i="13"/>
  <c r="F61" i="13"/>
  <c r="D61" i="13"/>
  <c r="B61" i="13"/>
  <c r="H59" i="13"/>
  <c r="F59" i="13"/>
  <c r="D59" i="13"/>
  <c r="B59" i="13"/>
  <c r="H58" i="13"/>
  <c r="F58" i="13"/>
  <c r="D58" i="13"/>
  <c r="B58" i="13"/>
  <c r="H56" i="13"/>
  <c r="H55" i="13"/>
  <c r="F55" i="13"/>
  <c r="D55" i="13"/>
  <c r="B55" i="13"/>
  <c r="F53" i="13"/>
  <c r="H52" i="13"/>
  <c r="F52" i="13"/>
  <c r="D52" i="13"/>
  <c r="B52" i="13"/>
  <c r="F50" i="13"/>
  <c r="H49" i="13"/>
  <c r="F49" i="13"/>
  <c r="D49" i="13"/>
  <c r="B49" i="13"/>
  <c r="H48" i="13"/>
  <c r="F48" i="13"/>
  <c r="D48" i="13"/>
  <c r="B48" i="13"/>
  <c r="H47" i="13"/>
  <c r="F47" i="13"/>
  <c r="D47" i="13"/>
  <c r="B47" i="13"/>
  <c r="H45" i="13"/>
  <c r="F45" i="13"/>
  <c r="D45" i="13"/>
  <c r="B45" i="13"/>
  <c r="H44" i="13"/>
  <c r="F44" i="13"/>
  <c r="D44" i="13"/>
  <c r="B44" i="13"/>
  <c r="H43" i="13"/>
  <c r="F43" i="13"/>
  <c r="D43" i="13"/>
  <c r="B43" i="13"/>
  <c r="H42" i="13"/>
  <c r="F42" i="13"/>
  <c r="D42" i="13"/>
  <c r="B42" i="13"/>
  <c r="H39" i="13"/>
  <c r="F39" i="13"/>
  <c r="D39" i="13"/>
  <c r="B39" i="13"/>
  <c r="H37" i="13"/>
  <c r="F37" i="13"/>
  <c r="D37" i="13"/>
  <c r="B37" i="13"/>
  <c r="H36" i="13"/>
  <c r="F36" i="13"/>
  <c r="D36" i="13"/>
  <c r="B36" i="13"/>
  <c r="H34" i="13"/>
  <c r="F34" i="13"/>
  <c r="D34" i="13"/>
  <c r="B34" i="13"/>
  <c r="H33" i="13"/>
  <c r="F33" i="13"/>
  <c r="D33" i="13"/>
  <c r="B33" i="13"/>
  <c r="H30" i="13"/>
  <c r="F30" i="13"/>
  <c r="D30" i="13"/>
  <c r="B30" i="13"/>
  <c r="F29" i="13"/>
  <c r="H28" i="13"/>
  <c r="F28" i="13"/>
  <c r="D28" i="13"/>
  <c r="B28" i="13"/>
  <c r="H26" i="13"/>
  <c r="F26" i="13"/>
  <c r="D26" i="13"/>
  <c r="B26" i="13"/>
  <c r="H25" i="13"/>
  <c r="F25" i="13"/>
  <c r="D25" i="13"/>
  <c r="B25" i="13"/>
  <c r="H23" i="13"/>
  <c r="F23" i="13"/>
  <c r="D23" i="13"/>
  <c r="B23" i="13"/>
  <c r="H22" i="13"/>
  <c r="F22" i="13"/>
  <c r="D22" i="13"/>
  <c r="B22" i="13"/>
  <c r="H20" i="13"/>
  <c r="F20" i="13"/>
  <c r="D20" i="13"/>
  <c r="B20" i="13"/>
  <c r="H19" i="13"/>
  <c r="F19" i="13"/>
  <c r="D19" i="13"/>
  <c r="B19" i="13"/>
  <c r="H16" i="13"/>
  <c r="F16" i="13"/>
  <c r="D16" i="13"/>
  <c r="B16" i="13"/>
  <c r="H15" i="13"/>
  <c r="F15" i="13"/>
  <c r="D15" i="13"/>
  <c r="B15" i="13"/>
  <c r="H14" i="13"/>
  <c r="F14" i="13"/>
  <c r="D14" i="13"/>
  <c r="B14" i="13"/>
  <c r="H13" i="13"/>
  <c r="F13" i="13"/>
  <c r="D13" i="13"/>
  <c r="B13" i="13"/>
  <c r="H12" i="13"/>
  <c r="F12" i="13"/>
  <c r="D12" i="13"/>
  <c r="B12" i="13"/>
  <c r="F10" i="13"/>
  <c r="H9" i="13"/>
  <c r="F9" i="13"/>
  <c r="D9" i="13"/>
  <c r="B9" i="13"/>
  <c r="H8" i="13"/>
  <c r="H7" i="13"/>
  <c r="F7" i="13"/>
  <c r="D7" i="13"/>
  <c r="B7" i="13"/>
  <c r="A6" i="13"/>
  <c r="D6" i="13" s="1"/>
  <c r="B5" i="13"/>
  <c r="H5" i="13"/>
  <c r="F5" i="13"/>
  <c r="D5" i="13"/>
  <c r="K117" i="4"/>
  <c r="K116" i="4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J117" i="4"/>
  <c r="I117" i="4"/>
  <c r="H117" i="4"/>
  <c r="G117" i="4"/>
  <c r="F117" i="4"/>
  <c r="E117" i="4"/>
  <c r="D117" i="4"/>
  <c r="C117" i="4"/>
  <c r="B117" i="4"/>
  <c r="J116" i="4"/>
  <c r="I116" i="4"/>
  <c r="H116" i="4"/>
  <c r="G116" i="4"/>
  <c r="F116" i="4"/>
  <c r="E116" i="4"/>
  <c r="D116" i="4"/>
  <c r="C116" i="4"/>
  <c r="B116" i="4"/>
  <c r="J115" i="4"/>
  <c r="I115" i="4"/>
  <c r="H115" i="4"/>
  <c r="G115" i="4"/>
  <c r="F115" i="4"/>
  <c r="E115" i="4"/>
  <c r="D115" i="4"/>
  <c r="C115" i="4"/>
  <c r="B115" i="4"/>
  <c r="J114" i="4"/>
  <c r="I114" i="4"/>
  <c r="H114" i="4"/>
  <c r="G114" i="4"/>
  <c r="F114" i="4"/>
  <c r="E114" i="4"/>
  <c r="D114" i="4"/>
  <c r="C114" i="4"/>
  <c r="B114" i="4"/>
  <c r="J113" i="4"/>
  <c r="I113" i="4"/>
  <c r="H113" i="4"/>
  <c r="G113" i="4"/>
  <c r="F113" i="4"/>
  <c r="E113" i="4"/>
  <c r="D113" i="4"/>
  <c r="C113" i="4"/>
  <c r="B113" i="4"/>
  <c r="J112" i="4"/>
  <c r="I112" i="4"/>
  <c r="H112" i="4"/>
  <c r="G112" i="4"/>
  <c r="F112" i="4"/>
  <c r="E112" i="4"/>
  <c r="D112" i="4"/>
  <c r="C112" i="4"/>
  <c r="B112" i="4"/>
  <c r="J111" i="4"/>
  <c r="I111" i="4"/>
  <c r="H111" i="4"/>
  <c r="G111" i="4"/>
  <c r="F111" i="4"/>
  <c r="E111" i="4"/>
  <c r="D111" i="4"/>
  <c r="C111" i="4"/>
  <c r="B111" i="4"/>
  <c r="J110" i="4"/>
  <c r="I110" i="4"/>
  <c r="H110" i="4"/>
  <c r="G110" i="4"/>
  <c r="F110" i="4"/>
  <c r="E110" i="4"/>
  <c r="D110" i="4"/>
  <c r="C110" i="4"/>
  <c r="B110" i="4"/>
  <c r="J109" i="4"/>
  <c r="I109" i="4"/>
  <c r="H109" i="4"/>
  <c r="G109" i="4"/>
  <c r="F109" i="4"/>
  <c r="E109" i="4"/>
  <c r="D109" i="4"/>
  <c r="C109" i="4"/>
  <c r="B109" i="4"/>
  <c r="J108" i="4"/>
  <c r="I108" i="4"/>
  <c r="H108" i="4"/>
  <c r="G108" i="4"/>
  <c r="F108" i="4"/>
  <c r="E108" i="4"/>
  <c r="D108" i="4"/>
  <c r="C108" i="4"/>
  <c r="B108" i="4"/>
  <c r="J107" i="4"/>
  <c r="I107" i="4"/>
  <c r="H107" i="4"/>
  <c r="G107" i="4"/>
  <c r="F107" i="4"/>
  <c r="E107" i="4"/>
  <c r="D107" i="4"/>
  <c r="C107" i="4"/>
  <c r="B107" i="4"/>
  <c r="J106" i="4"/>
  <c r="I106" i="4"/>
  <c r="H106" i="4"/>
  <c r="G106" i="4"/>
  <c r="F106" i="4"/>
  <c r="E106" i="4"/>
  <c r="D106" i="4"/>
  <c r="C106" i="4"/>
  <c r="B106" i="4"/>
  <c r="J105" i="4"/>
  <c r="I105" i="4"/>
  <c r="H105" i="4"/>
  <c r="G105" i="4"/>
  <c r="F105" i="4"/>
  <c r="E105" i="4"/>
  <c r="D105" i="4"/>
  <c r="C105" i="4"/>
  <c r="B105" i="4"/>
  <c r="J104" i="4"/>
  <c r="I104" i="4"/>
  <c r="H104" i="4"/>
  <c r="G104" i="4"/>
  <c r="F104" i="4"/>
  <c r="E104" i="4"/>
  <c r="D104" i="4"/>
  <c r="C104" i="4"/>
  <c r="B104" i="4"/>
  <c r="J103" i="4"/>
  <c r="I103" i="4"/>
  <c r="H103" i="4"/>
  <c r="G103" i="4"/>
  <c r="F103" i="4"/>
  <c r="E103" i="4"/>
  <c r="D103" i="4"/>
  <c r="C103" i="4"/>
  <c r="B103" i="4"/>
  <c r="J102" i="4"/>
  <c r="I102" i="4"/>
  <c r="H102" i="4"/>
  <c r="G102" i="4"/>
  <c r="F102" i="4"/>
  <c r="E102" i="4"/>
  <c r="D102" i="4"/>
  <c r="C102" i="4"/>
  <c r="B102" i="4"/>
  <c r="J101" i="4"/>
  <c r="I101" i="4"/>
  <c r="H101" i="4"/>
  <c r="G101" i="4"/>
  <c r="F101" i="4"/>
  <c r="E101" i="4"/>
  <c r="D101" i="4"/>
  <c r="C101" i="4"/>
  <c r="B101" i="4"/>
  <c r="J100" i="4"/>
  <c r="I100" i="4"/>
  <c r="H100" i="4"/>
  <c r="G100" i="4"/>
  <c r="F100" i="4"/>
  <c r="E100" i="4"/>
  <c r="D100" i="4"/>
  <c r="C100" i="4"/>
  <c r="B100" i="4"/>
  <c r="J99" i="4"/>
  <c r="I99" i="4"/>
  <c r="H99" i="4"/>
  <c r="G99" i="4"/>
  <c r="F99" i="4"/>
  <c r="E99" i="4"/>
  <c r="D99" i="4"/>
  <c r="C99" i="4"/>
  <c r="B99" i="4"/>
  <c r="J98" i="4"/>
  <c r="I98" i="4"/>
  <c r="H98" i="4"/>
  <c r="G98" i="4"/>
  <c r="F98" i="4"/>
  <c r="E98" i="4"/>
  <c r="D98" i="4"/>
  <c r="C98" i="4"/>
  <c r="B98" i="4"/>
  <c r="J97" i="4"/>
  <c r="I97" i="4"/>
  <c r="H97" i="4"/>
  <c r="G97" i="4"/>
  <c r="F97" i="4"/>
  <c r="E97" i="4"/>
  <c r="D97" i="4"/>
  <c r="C97" i="4"/>
  <c r="B97" i="4"/>
  <c r="J96" i="4"/>
  <c r="I96" i="4"/>
  <c r="H96" i="4"/>
  <c r="G96" i="4"/>
  <c r="F96" i="4"/>
  <c r="E96" i="4"/>
  <c r="D96" i="4"/>
  <c r="C96" i="4"/>
  <c r="B96" i="4"/>
  <c r="J95" i="4"/>
  <c r="I95" i="4"/>
  <c r="H95" i="4"/>
  <c r="G95" i="4"/>
  <c r="F95" i="4"/>
  <c r="E95" i="4"/>
  <c r="D95" i="4"/>
  <c r="C95" i="4"/>
  <c r="B95" i="4"/>
  <c r="J94" i="4"/>
  <c r="I94" i="4"/>
  <c r="H94" i="4"/>
  <c r="G94" i="4"/>
  <c r="F94" i="4"/>
  <c r="E94" i="4"/>
  <c r="D94" i="4"/>
  <c r="C94" i="4"/>
  <c r="B94" i="4"/>
  <c r="J93" i="4"/>
  <c r="I93" i="4"/>
  <c r="H93" i="4"/>
  <c r="G93" i="4"/>
  <c r="F93" i="4"/>
  <c r="E93" i="4"/>
  <c r="D93" i="4"/>
  <c r="C93" i="4"/>
  <c r="B93" i="4"/>
  <c r="J92" i="4"/>
  <c r="I92" i="4"/>
  <c r="H92" i="4"/>
  <c r="G92" i="4"/>
  <c r="F92" i="4"/>
  <c r="E92" i="4"/>
  <c r="D92" i="4"/>
  <c r="C92" i="4"/>
  <c r="B92" i="4"/>
  <c r="J91" i="4"/>
  <c r="I91" i="4"/>
  <c r="H91" i="4"/>
  <c r="G91" i="4"/>
  <c r="F91" i="4"/>
  <c r="E91" i="4"/>
  <c r="D91" i="4"/>
  <c r="C91" i="4"/>
  <c r="B91" i="4"/>
  <c r="J90" i="4"/>
  <c r="I90" i="4"/>
  <c r="H90" i="4"/>
  <c r="G90" i="4"/>
  <c r="F90" i="4"/>
  <c r="E90" i="4"/>
  <c r="D90" i="4"/>
  <c r="C90" i="4"/>
  <c r="B90" i="4"/>
  <c r="J89" i="4"/>
  <c r="I89" i="4"/>
  <c r="H89" i="4"/>
  <c r="G89" i="4"/>
  <c r="F89" i="4"/>
  <c r="E89" i="4"/>
  <c r="D89" i="4"/>
  <c r="C89" i="4"/>
  <c r="B89" i="4"/>
  <c r="J88" i="4"/>
  <c r="I88" i="4"/>
  <c r="H88" i="4"/>
  <c r="G88" i="4"/>
  <c r="F88" i="4"/>
  <c r="E88" i="4"/>
  <c r="D88" i="4"/>
  <c r="C88" i="4"/>
  <c r="B88" i="4"/>
  <c r="J87" i="4"/>
  <c r="I87" i="4"/>
  <c r="H87" i="4"/>
  <c r="G87" i="4"/>
  <c r="F87" i="4"/>
  <c r="E87" i="4"/>
  <c r="D87" i="4"/>
  <c r="C87" i="4"/>
  <c r="B87" i="4"/>
  <c r="J86" i="4"/>
  <c r="I86" i="4"/>
  <c r="H86" i="4"/>
  <c r="G86" i="4"/>
  <c r="F86" i="4"/>
  <c r="E86" i="4"/>
  <c r="D86" i="4"/>
  <c r="C86" i="4"/>
  <c r="B86" i="4"/>
  <c r="J85" i="4"/>
  <c r="I85" i="4"/>
  <c r="H85" i="4"/>
  <c r="G85" i="4"/>
  <c r="F85" i="4"/>
  <c r="E85" i="4"/>
  <c r="D85" i="4"/>
  <c r="C85" i="4"/>
  <c r="B85" i="4"/>
  <c r="J84" i="4"/>
  <c r="I84" i="4"/>
  <c r="H84" i="4"/>
  <c r="G84" i="4"/>
  <c r="F84" i="4"/>
  <c r="E84" i="4"/>
  <c r="D84" i="4"/>
  <c r="C84" i="4"/>
  <c r="B84" i="4"/>
  <c r="J83" i="4"/>
  <c r="I83" i="4"/>
  <c r="H83" i="4"/>
  <c r="G83" i="4"/>
  <c r="F83" i="4"/>
  <c r="E83" i="4"/>
  <c r="D83" i="4"/>
  <c r="C83" i="4"/>
  <c r="B83" i="4"/>
  <c r="J82" i="4"/>
  <c r="I82" i="4"/>
  <c r="H82" i="4"/>
  <c r="G82" i="4"/>
  <c r="F82" i="4"/>
  <c r="E82" i="4"/>
  <c r="D82" i="4"/>
  <c r="C82" i="4"/>
  <c r="B82" i="4"/>
  <c r="J81" i="4"/>
  <c r="I81" i="4"/>
  <c r="H81" i="4"/>
  <c r="G81" i="4"/>
  <c r="F81" i="4"/>
  <c r="E81" i="4"/>
  <c r="D81" i="4"/>
  <c r="C81" i="4"/>
  <c r="B81" i="4"/>
  <c r="J80" i="4"/>
  <c r="I80" i="4"/>
  <c r="H80" i="4"/>
  <c r="G80" i="4"/>
  <c r="F80" i="4"/>
  <c r="E80" i="4"/>
  <c r="D80" i="4"/>
  <c r="C80" i="4"/>
  <c r="B80" i="4"/>
  <c r="J79" i="4"/>
  <c r="I79" i="4"/>
  <c r="H79" i="4"/>
  <c r="G79" i="4"/>
  <c r="F79" i="4"/>
  <c r="E79" i="4"/>
  <c r="D79" i="4"/>
  <c r="C79" i="4"/>
  <c r="B79" i="4"/>
  <c r="J78" i="4"/>
  <c r="I78" i="4"/>
  <c r="H78" i="4"/>
  <c r="G78" i="4"/>
  <c r="F78" i="4"/>
  <c r="E78" i="4"/>
  <c r="D78" i="4"/>
  <c r="C78" i="4"/>
  <c r="B78" i="4"/>
  <c r="J77" i="4"/>
  <c r="I77" i="4"/>
  <c r="H77" i="4"/>
  <c r="G77" i="4"/>
  <c r="F77" i="4"/>
  <c r="E77" i="4"/>
  <c r="D77" i="4"/>
  <c r="C77" i="4"/>
  <c r="B77" i="4"/>
  <c r="J76" i="4"/>
  <c r="I76" i="4"/>
  <c r="H76" i="4"/>
  <c r="G76" i="4"/>
  <c r="F76" i="4"/>
  <c r="E76" i="4"/>
  <c r="D76" i="4"/>
  <c r="C76" i="4"/>
  <c r="B76" i="4"/>
  <c r="J75" i="4"/>
  <c r="I75" i="4"/>
  <c r="H75" i="4"/>
  <c r="G75" i="4"/>
  <c r="F75" i="4"/>
  <c r="E75" i="4"/>
  <c r="D75" i="4"/>
  <c r="C75" i="4"/>
  <c r="B75" i="4"/>
  <c r="J74" i="4"/>
  <c r="I74" i="4"/>
  <c r="H74" i="4"/>
  <c r="G74" i="4"/>
  <c r="F74" i="4"/>
  <c r="E74" i="4"/>
  <c r="D74" i="4"/>
  <c r="C74" i="4"/>
  <c r="B74" i="4"/>
  <c r="J73" i="4"/>
  <c r="I73" i="4"/>
  <c r="H73" i="4"/>
  <c r="G73" i="4"/>
  <c r="F73" i="4"/>
  <c r="E73" i="4"/>
  <c r="D73" i="4"/>
  <c r="C73" i="4"/>
  <c r="B73" i="4"/>
  <c r="J72" i="4"/>
  <c r="I72" i="4"/>
  <c r="H72" i="4"/>
  <c r="G72" i="4"/>
  <c r="F72" i="4"/>
  <c r="E72" i="4"/>
  <c r="D72" i="4"/>
  <c r="C72" i="4"/>
  <c r="B72" i="4"/>
  <c r="J71" i="4"/>
  <c r="I71" i="4"/>
  <c r="H71" i="4"/>
  <c r="G71" i="4"/>
  <c r="F71" i="4"/>
  <c r="E71" i="4"/>
  <c r="D71" i="4"/>
  <c r="C71" i="4"/>
  <c r="B71" i="4"/>
  <c r="J70" i="4"/>
  <c r="I70" i="4"/>
  <c r="H70" i="4"/>
  <c r="G70" i="4"/>
  <c r="F70" i="4"/>
  <c r="E70" i="4"/>
  <c r="D70" i="4"/>
  <c r="C70" i="4"/>
  <c r="B70" i="4"/>
  <c r="J69" i="4"/>
  <c r="I69" i="4"/>
  <c r="H69" i="4"/>
  <c r="G69" i="4"/>
  <c r="F69" i="4"/>
  <c r="E69" i="4"/>
  <c r="D69" i="4"/>
  <c r="C69" i="4"/>
  <c r="B69" i="4"/>
  <c r="J68" i="4"/>
  <c r="I68" i="4"/>
  <c r="H68" i="4"/>
  <c r="G68" i="4"/>
  <c r="F68" i="4"/>
  <c r="E68" i="4"/>
  <c r="D68" i="4"/>
  <c r="C68" i="4"/>
  <c r="B68" i="4"/>
  <c r="J67" i="4"/>
  <c r="I67" i="4"/>
  <c r="H67" i="4"/>
  <c r="G67" i="4"/>
  <c r="F67" i="4"/>
  <c r="E67" i="4"/>
  <c r="D67" i="4"/>
  <c r="C67" i="4"/>
  <c r="B67" i="4"/>
  <c r="J66" i="4"/>
  <c r="I66" i="4"/>
  <c r="H66" i="4"/>
  <c r="G66" i="4"/>
  <c r="F66" i="4"/>
  <c r="E66" i="4"/>
  <c r="D66" i="4"/>
  <c r="C66" i="4"/>
  <c r="B66" i="4"/>
  <c r="J65" i="4"/>
  <c r="I65" i="4"/>
  <c r="H65" i="4"/>
  <c r="G65" i="4"/>
  <c r="F65" i="4"/>
  <c r="E65" i="4"/>
  <c r="D65" i="4"/>
  <c r="C65" i="4"/>
  <c r="B65" i="4"/>
  <c r="J64" i="4"/>
  <c r="I64" i="4"/>
  <c r="H64" i="4"/>
  <c r="G64" i="4"/>
  <c r="F64" i="4"/>
  <c r="E64" i="4"/>
  <c r="D64" i="4"/>
  <c r="C64" i="4"/>
  <c r="B64" i="4"/>
  <c r="J63" i="4"/>
  <c r="I63" i="4"/>
  <c r="H63" i="4"/>
  <c r="G63" i="4"/>
  <c r="F63" i="4"/>
  <c r="E63" i="4"/>
  <c r="D63" i="4"/>
  <c r="C63" i="4"/>
  <c r="B63" i="4"/>
  <c r="J62" i="4"/>
  <c r="I62" i="4"/>
  <c r="H62" i="4"/>
  <c r="G62" i="4"/>
  <c r="F62" i="4"/>
  <c r="E62" i="4"/>
  <c r="D62" i="4"/>
  <c r="C62" i="4"/>
  <c r="B62" i="4"/>
  <c r="J61" i="4"/>
  <c r="I61" i="4"/>
  <c r="H61" i="4"/>
  <c r="G61" i="4"/>
  <c r="F61" i="4"/>
  <c r="E61" i="4"/>
  <c r="D61" i="4"/>
  <c r="C61" i="4"/>
  <c r="B61" i="4"/>
  <c r="J60" i="4"/>
  <c r="I60" i="4"/>
  <c r="H60" i="4"/>
  <c r="G60" i="4"/>
  <c r="F60" i="4"/>
  <c r="E60" i="4"/>
  <c r="D60" i="4"/>
  <c r="C60" i="4"/>
  <c r="B60" i="4"/>
  <c r="J59" i="4"/>
  <c r="I59" i="4"/>
  <c r="H59" i="4"/>
  <c r="G59" i="4"/>
  <c r="F59" i="4"/>
  <c r="E59" i="4"/>
  <c r="D59" i="4"/>
  <c r="C59" i="4"/>
  <c r="B59" i="4"/>
  <c r="J58" i="4"/>
  <c r="I58" i="4"/>
  <c r="H58" i="4"/>
  <c r="G58" i="4"/>
  <c r="F58" i="4"/>
  <c r="E58" i="4"/>
  <c r="D58" i="4"/>
  <c r="C58" i="4"/>
  <c r="B58" i="4"/>
  <c r="J57" i="4"/>
  <c r="I57" i="4"/>
  <c r="H57" i="4"/>
  <c r="G57" i="4"/>
  <c r="F57" i="4"/>
  <c r="E57" i="4"/>
  <c r="D57" i="4"/>
  <c r="C57" i="4"/>
  <c r="B57" i="4"/>
  <c r="J56" i="4"/>
  <c r="I56" i="4"/>
  <c r="H56" i="4"/>
  <c r="G56" i="4"/>
  <c r="F56" i="4"/>
  <c r="E56" i="4"/>
  <c r="D56" i="4"/>
  <c r="C56" i="4"/>
  <c r="B56" i="4"/>
  <c r="J55" i="4"/>
  <c r="I55" i="4"/>
  <c r="H55" i="4"/>
  <c r="G55" i="4"/>
  <c r="F55" i="4"/>
  <c r="E55" i="4"/>
  <c r="D55" i="4"/>
  <c r="C55" i="4"/>
  <c r="B55" i="4"/>
  <c r="J54" i="4"/>
  <c r="I54" i="4"/>
  <c r="H54" i="4"/>
  <c r="G54" i="4"/>
  <c r="F54" i="4"/>
  <c r="E54" i="4"/>
  <c r="D54" i="4"/>
  <c r="C54" i="4"/>
  <c r="B54" i="4"/>
  <c r="J53" i="4"/>
  <c r="I53" i="4"/>
  <c r="H53" i="4"/>
  <c r="G53" i="4"/>
  <c r="F53" i="4"/>
  <c r="E53" i="4"/>
  <c r="D53" i="4"/>
  <c r="C53" i="4"/>
  <c r="B53" i="4"/>
  <c r="J52" i="4"/>
  <c r="I52" i="4"/>
  <c r="H52" i="4"/>
  <c r="G52" i="4"/>
  <c r="F52" i="4"/>
  <c r="E52" i="4"/>
  <c r="D52" i="4"/>
  <c r="C52" i="4"/>
  <c r="B52" i="4"/>
  <c r="J51" i="4"/>
  <c r="I51" i="4"/>
  <c r="H51" i="4"/>
  <c r="G51" i="4"/>
  <c r="F51" i="4"/>
  <c r="E51" i="4"/>
  <c r="D51" i="4"/>
  <c r="C51" i="4"/>
  <c r="B51" i="4"/>
  <c r="J50" i="4"/>
  <c r="I50" i="4"/>
  <c r="H50" i="4"/>
  <c r="G50" i="4"/>
  <c r="F50" i="4"/>
  <c r="E50" i="4"/>
  <c r="D50" i="4"/>
  <c r="C50" i="4"/>
  <c r="B50" i="4"/>
  <c r="J49" i="4"/>
  <c r="I49" i="4"/>
  <c r="H49" i="4"/>
  <c r="G49" i="4"/>
  <c r="F49" i="4"/>
  <c r="E49" i="4"/>
  <c r="D49" i="4"/>
  <c r="C49" i="4"/>
  <c r="B49" i="4"/>
  <c r="J48" i="4"/>
  <c r="I48" i="4"/>
  <c r="H48" i="4"/>
  <c r="G48" i="4"/>
  <c r="F48" i="4"/>
  <c r="E48" i="4"/>
  <c r="D48" i="4"/>
  <c r="C48" i="4"/>
  <c r="B48" i="4"/>
  <c r="J47" i="4"/>
  <c r="I47" i="4"/>
  <c r="H47" i="4"/>
  <c r="G47" i="4"/>
  <c r="F47" i="4"/>
  <c r="E47" i="4"/>
  <c r="D47" i="4"/>
  <c r="C47" i="4"/>
  <c r="B47" i="4"/>
  <c r="J46" i="4"/>
  <c r="I46" i="4"/>
  <c r="H46" i="4"/>
  <c r="G46" i="4"/>
  <c r="F46" i="4"/>
  <c r="E46" i="4"/>
  <c r="D46" i="4"/>
  <c r="C46" i="4"/>
  <c r="B46" i="4"/>
  <c r="J45" i="4"/>
  <c r="I45" i="4"/>
  <c r="H45" i="4"/>
  <c r="G45" i="4"/>
  <c r="F45" i="4"/>
  <c r="E45" i="4"/>
  <c r="D45" i="4"/>
  <c r="C45" i="4"/>
  <c r="B45" i="4"/>
  <c r="J44" i="4"/>
  <c r="I44" i="4"/>
  <c r="H44" i="4"/>
  <c r="G44" i="4"/>
  <c r="F44" i="4"/>
  <c r="E44" i="4"/>
  <c r="D44" i="4"/>
  <c r="C44" i="4"/>
  <c r="B44" i="4"/>
  <c r="J43" i="4"/>
  <c r="I43" i="4"/>
  <c r="H43" i="4"/>
  <c r="G43" i="4"/>
  <c r="F43" i="4"/>
  <c r="E43" i="4"/>
  <c r="D43" i="4"/>
  <c r="C43" i="4"/>
  <c r="B43" i="4"/>
  <c r="J42" i="4"/>
  <c r="I42" i="4"/>
  <c r="H42" i="4"/>
  <c r="G42" i="4"/>
  <c r="F42" i="4"/>
  <c r="E42" i="4"/>
  <c r="D42" i="4"/>
  <c r="C42" i="4"/>
  <c r="B42" i="4"/>
  <c r="J41" i="4"/>
  <c r="I41" i="4"/>
  <c r="H41" i="4"/>
  <c r="G41" i="4"/>
  <c r="F41" i="4"/>
  <c r="E41" i="4"/>
  <c r="D41" i="4"/>
  <c r="C41" i="4"/>
  <c r="B41" i="4"/>
  <c r="J40" i="4"/>
  <c r="I40" i="4"/>
  <c r="H40" i="4"/>
  <c r="G40" i="4"/>
  <c r="F40" i="4"/>
  <c r="E40" i="4"/>
  <c r="D40" i="4"/>
  <c r="C40" i="4"/>
  <c r="B40" i="4"/>
  <c r="J39" i="4"/>
  <c r="I39" i="4"/>
  <c r="H39" i="4"/>
  <c r="G39" i="4"/>
  <c r="F39" i="4"/>
  <c r="E39" i="4"/>
  <c r="D39" i="4"/>
  <c r="C39" i="4"/>
  <c r="B39" i="4"/>
  <c r="J38" i="4"/>
  <c r="I38" i="4"/>
  <c r="H38" i="4"/>
  <c r="G38" i="4"/>
  <c r="F38" i="4"/>
  <c r="E38" i="4"/>
  <c r="D38" i="4"/>
  <c r="C38" i="4"/>
  <c r="B38" i="4"/>
  <c r="J37" i="4"/>
  <c r="I37" i="4"/>
  <c r="H37" i="4"/>
  <c r="G37" i="4"/>
  <c r="F37" i="4"/>
  <c r="E37" i="4"/>
  <c r="D37" i="4"/>
  <c r="C37" i="4"/>
  <c r="B37" i="4"/>
  <c r="J36" i="4"/>
  <c r="I36" i="4"/>
  <c r="H36" i="4"/>
  <c r="G36" i="4"/>
  <c r="F36" i="4"/>
  <c r="E36" i="4"/>
  <c r="D36" i="4"/>
  <c r="C36" i="4"/>
  <c r="B36" i="4"/>
  <c r="J35" i="4"/>
  <c r="I35" i="4"/>
  <c r="H35" i="4"/>
  <c r="G35" i="4"/>
  <c r="F35" i="4"/>
  <c r="E35" i="4"/>
  <c r="D35" i="4"/>
  <c r="C35" i="4"/>
  <c r="B35" i="4"/>
  <c r="J34" i="4"/>
  <c r="I34" i="4"/>
  <c r="H34" i="4"/>
  <c r="G34" i="4"/>
  <c r="F34" i="4"/>
  <c r="E34" i="4"/>
  <c r="D34" i="4"/>
  <c r="C34" i="4"/>
  <c r="B34" i="4"/>
  <c r="J33" i="4"/>
  <c r="I33" i="4"/>
  <c r="H33" i="4"/>
  <c r="G33" i="4"/>
  <c r="F33" i="4"/>
  <c r="E33" i="4"/>
  <c r="D33" i="4"/>
  <c r="C33" i="4"/>
  <c r="B33" i="4"/>
  <c r="J32" i="4"/>
  <c r="I32" i="4"/>
  <c r="H32" i="4"/>
  <c r="G32" i="4"/>
  <c r="F32" i="4"/>
  <c r="E32" i="4"/>
  <c r="D32" i="4"/>
  <c r="C32" i="4"/>
  <c r="B32" i="4"/>
  <c r="J31" i="4"/>
  <c r="I31" i="4"/>
  <c r="H31" i="4"/>
  <c r="G31" i="4"/>
  <c r="F31" i="4"/>
  <c r="E31" i="4"/>
  <c r="D31" i="4"/>
  <c r="C31" i="4"/>
  <c r="B31" i="4"/>
  <c r="J30" i="4"/>
  <c r="I30" i="4"/>
  <c r="H30" i="4"/>
  <c r="G30" i="4"/>
  <c r="F30" i="4"/>
  <c r="E30" i="4"/>
  <c r="D30" i="4"/>
  <c r="C30" i="4"/>
  <c r="B30" i="4"/>
  <c r="J29" i="4"/>
  <c r="I29" i="4"/>
  <c r="H29" i="4"/>
  <c r="G29" i="4"/>
  <c r="F29" i="4"/>
  <c r="E29" i="4"/>
  <c r="D29" i="4"/>
  <c r="C29" i="4"/>
  <c r="B29" i="4"/>
  <c r="J28" i="4"/>
  <c r="I28" i="4"/>
  <c r="H28" i="4"/>
  <c r="G28" i="4"/>
  <c r="F28" i="4"/>
  <c r="E28" i="4"/>
  <c r="D28" i="4"/>
  <c r="C28" i="4"/>
  <c r="B28" i="4"/>
  <c r="J27" i="4"/>
  <c r="I27" i="4"/>
  <c r="H27" i="4"/>
  <c r="G27" i="4"/>
  <c r="F27" i="4"/>
  <c r="E27" i="4"/>
  <c r="D27" i="4"/>
  <c r="C27" i="4"/>
  <c r="B27" i="4"/>
  <c r="J26" i="4"/>
  <c r="I26" i="4"/>
  <c r="H26" i="4"/>
  <c r="G26" i="4"/>
  <c r="F26" i="4"/>
  <c r="E26" i="4"/>
  <c r="D26" i="4"/>
  <c r="C26" i="4"/>
  <c r="B26" i="4"/>
  <c r="J25" i="4"/>
  <c r="I25" i="4"/>
  <c r="H25" i="4"/>
  <c r="G25" i="4"/>
  <c r="F25" i="4"/>
  <c r="E25" i="4"/>
  <c r="D25" i="4"/>
  <c r="C25" i="4"/>
  <c r="B25" i="4"/>
  <c r="J24" i="4"/>
  <c r="I24" i="4"/>
  <c r="H24" i="4"/>
  <c r="G24" i="4"/>
  <c r="F24" i="4"/>
  <c r="E24" i="4"/>
  <c r="D24" i="4"/>
  <c r="C24" i="4"/>
  <c r="B24" i="4"/>
  <c r="J23" i="4"/>
  <c r="I23" i="4"/>
  <c r="H23" i="4"/>
  <c r="G23" i="4"/>
  <c r="F23" i="4"/>
  <c r="E23" i="4"/>
  <c r="D23" i="4"/>
  <c r="C23" i="4"/>
  <c r="B23" i="4"/>
  <c r="J22" i="4"/>
  <c r="I22" i="4"/>
  <c r="H22" i="4"/>
  <c r="G22" i="4"/>
  <c r="F22" i="4"/>
  <c r="E22" i="4"/>
  <c r="D22" i="4"/>
  <c r="C22" i="4"/>
  <c r="B22" i="4"/>
  <c r="J21" i="4"/>
  <c r="I21" i="4"/>
  <c r="H21" i="4"/>
  <c r="G21" i="4"/>
  <c r="F21" i="4"/>
  <c r="E21" i="4"/>
  <c r="D21" i="4"/>
  <c r="C21" i="4"/>
  <c r="B21" i="4"/>
  <c r="J20" i="4"/>
  <c r="I20" i="4"/>
  <c r="H20" i="4"/>
  <c r="G20" i="4"/>
  <c r="F20" i="4"/>
  <c r="E20" i="4"/>
  <c r="D20" i="4"/>
  <c r="C20" i="4"/>
  <c r="B20" i="4"/>
  <c r="J19" i="4"/>
  <c r="I19" i="4"/>
  <c r="H19" i="4"/>
  <c r="G19" i="4"/>
  <c r="F19" i="4"/>
  <c r="E19" i="4"/>
  <c r="D19" i="4"/>
  <c r="C19" i="4"/>
  <c r="B19" i="4"/>
  <c r="J18" i="4"/>
  <c r="I18" i="4"/>
  <c r="H18" i="4"/>
  <c r="G18" i="4"/>
  <c r="F18" i="4"/>
  <c r="E18" i="4"/>
  <c r="D18" i="4"/>
  <c r="C18" i="4"/>
  <c r="B18" i="4"/>
  <c r="J17" i="4"/>
  <c r="I17" i="4"/>
  <c r="H17" i="4"/>
  <c r="G17" i="4"/>
  <c r="F17" i="4"/>
  <c r="E17" i="4"/>
  <c r="D17" i="4"/>
  <c r="C17" i="4"/>
  <c r="B17" i="4"/>
  <c r="J16" i="4"/>
  <c r="I16" i="4"/>
  <c r="H16" i="4"/>
  <c r="G16" i="4"/>
  <c r="F16" i="4"/>
  <c r="E16" i="4"/>
  <c r="D16" i="4"/>
  <c r="C16" i="4"/>
  <c r="B16" i="4"/>
  <c r="J15" i="4"/>
  <c r="I15" i="4"/>
  <c r="H15" i="4"/>
  <c r="G15" i="4"/>
  <c r="F15" i="4"/>
  <c r="E15" i="4"/>
  <c r="D15" i="4"/>
  <c r="C15" i="4"/>
  <c r="B15" i="4"/>
  <c r="J14" i="4"/>
  <c r="I14" i="4"/>
  <c r="H14" i="4"/>
  <c r="G14" i="4"/>
  <c r="F14" i="4"/>
  <c r="E14" i="4"/>
  <c r="D14" i="4"/>
  <c r="C14" i="4"/>
  <c r="B14" i="4"/>
  <c r="J13" i="4"/>
  <c r="I13" i="4"/>
  <c r="H13" i="4"/>
  <c r="G13" i="4"/>
  <c r="F13" i="4"/>
  <c r="E13" i="4"/>
  <c r="D13" i="4"/>
  <c r="C13" i="4"/>
  <c r="B13" i="4"/>
  <c r="J12" i="4"/>
  <c r="I12" i="4"/>
  <c r="H12" i="4"/>
  <c r="G12" i="4"/>
  <c r="F12" i="4"/>
  <c r="E12" i="4"/>
  <c r="D12" i="4"/>
  <c r="C12" i="4"/>
  <c r="B12" i="4"/>
  <c r="J11" i="4"/>
  <c r="I11" i="4"/>
  <c r="H11" i="4"/>
  <c r="G11" i="4"/>
  <c r="F11" i="4"/>
  <c r="E11" i="4"/>
  <c r="D11" i="4"/>
  <c r="C11" i="4"/>
  <c r="B11" i="4"/>
  <c r="J10" i="4"/>
  <c r="I10" i="4"/>
  <c r="H10" i="4"/>
  <c r="G10" i="4"/>
  <c r="F10" i="4"/>
  <c r="E10" i="4"/>
  <c r="D10" i="4"/>
  <c r="C10" i="4"/>
  <c r="B10" i="4"/>
  <c r="J9" i="4"/>
  <c r="I9" i="4"/>
  <c r="H9" i="4"/>
  <c r="G9" i="4"/>
  <c r="F9" i="4"/>
  <c r="E9" i="4"/>
  <c r="D9" i="4"/>
  <c r="C9" i="4"/>
  <c r="B9" i="4"/>
  <c r="J8" i="4"/>
  <c r="I8" i="4"/>
  <c r="H8" i="4"/>
  <c r="G8" i="4"/>
  <c r="F8" i="4"/>
  <c r="E8" i="4"/>
  <c r="D8" i="4"/>
  <c r="C8" i="4"/>
  <c r="B8" i="4"/>
  <c r="J7" i="4"/>
  <c r="I7" i="4"/>
  <c r="H7" i="4"/>
  <c r="G7" i="4"/>
  <c r="F7" i="4"/>
  <c r="E7" i="4"/>
  <c r="D7" i="4"/>
  <c r="C7" i="4"/>
  <c r="B7" i="4"/>
  <c r="J6" i="4"/>
  <c r="I6" i="4"/>
  <c r="H6" i="4"/>
  <c r="G6" i="4"/>
  <c r="F6" i="4"/>
  <c r="E6" i="4"/>
  <c r="D6" i="4"/>
  <c r="C6" i="4"/>
  <c r="B6" i="4"/>
  <c r="J5" i="4"/>
  <c r="I5" i="4"/>
  <c r="H5" i="4"/>
  <c r="G5" i="4"/>
  <c r="F5" i="4"/>
  <c r="E5" i="4"/>
  <c r="D5" i="4"/>
  <c r="C5" i="4"/>
  <c r="B5" i="4"/>
  <c r="J4" i="4"/>
  <c r="I4" i="4"/>
  <c r="H4" i="4"/>
  <c r="G4" i="4"/>
  <c r="F4" i="4"/>
  <c r="E4" i="4"/>
  <c r="D4" i="4"/>
  <c r="C4" i="4"/>
  <c r="B4" i="4"/>
  <c r="J3" i="4"/>
  <c r="I3" i="4"/>
  <c r="H3" i="4"/>
  <c r="G3" i="4"/>
  <c r="F3" i="4"/>
  <c r="E3" i="4"/>
  <c r="D3" i="4"/>
  <c r="C3" i="4"/>
  <c r="K117" i="3"/>
  <c r="J117" i="3"/>
  <c r="I117" i="3"/>
  <c r="H117" i="3"/>
  <c r="K116" i="3"/>
  <c r="J116" i="3"/>
  <c r="I116" i="3"/>
  <c r="H116" i="3"/>
  <c r="K115" i="3"/>
  <c r="J115" i="3"/>
  <c r="I115" i="3"/>
  <c r="H115" i="3"/>
  <c r="K114" i="3"/>
  <c r="J114" i="3"/>
  <c r="I114" i="3"/>
  <c r="H114" i="3"/>
  <c r="K113" i="3"/>
  <c r="J113" i="3"/>
  <c r="I113" i="3"/>
  <c r="H113" i="3"/>
  <c r="K112" i="3"/>
  <c r="J112" i="3"/>
  <c r="I112" i="3"/>
  <c r="H112" i="3"/>
  <c r="K111" i="3"/>
  <c r="J111" i="3"/>
  <c r="I111" i="3"/>
  <c r="H111" i="3"/>
  <c r="K110" i="3"/>
  <c r="J110" i="3"/>
  <c r="I110" i="3"/>
  <c r="H110" i="3"/>
  <c r="K109" i="3"/>
  <c r="J109" i="3"/>
  <c r="I109" i="3"/>
  <c r="H109" i="3"/>
  <c r="K108" i="3"/>
  <c r="J108" i="3"/>
  <c r="I108" i="3"/>
  <c r="H108" i="3"/>
  <c r="K107" i="3"/>
  <c r="J107" i="3"/>
  <c r="I107" i="3"/>
  <c r="H107" i="3"/>
  <c r="K106" i="3"/>
  <c r="J106" i="3"/>
  <c r="I106" i="3"/>
  <c r="H106" i="3"/>
  <c r="K105" i="3"/>
  <c r="J105" i="3"/>
  <c r="I105" i="3"/>
  <c r="H105" i="3"/>
  <c r="K104" i="3"/>
  <c r="J104" i="3"/>
  <c r="I104" i="3"/>
  <c r="H104" i="3"/>
  <c r="K103" i="3"/>
  <c r="J103" i="3"/>
  <c r="I103" i="3"/>
  <c r="H103" i="3"/>
  <c r="K102" i="3"/>
  <c r="J102" i="3"/>
  <c r="I102" i="3"/>
  <c r="H102" i="3"/>
  <c r="K101" i="3"/>
  <c r="J101" i="3"/>
  <c r="I101" i="3"/>
  <c r="H101" i="3"/>
  <c r="K100" i="3"/>
  <c r="J100" i="3"/>
  <c r="I100" i="3"/>
  <c r="H100" i="3"/>
  <c r="K99" i="3"/>
  <c r="J99" i="3"/>
  <c r="I99" i="3"/>
  <c r="H99" i="3"/>
  <c r="K98" i="3"/>
  <c r="J98" i="3"/>
  <c r="I98" i="3"/>
  <c r="H98" i="3"/>
  <c r="K97" i="3"/>
  <c r="J97" i="3"/>
  <c r="I97" i="3"/>
  <c r="H97" i="3"/>
  <c r="K96" i="3"/>
  <c r="J96" i="3"/>
  <c r="I96" i="3"/>
  <c r="H96" i="3"/>
  <c r="K95" i="3"/>
  <c r="J95" i="3"/>
  <c r="I95" i="3"/>
  <c r="H95" i="3"/>
  <c r="K94" i="3"/>
  <c r="J94" i="3"/>
  <c r="I94" i="3"/>
  <c r="H94" i="3"/>
  <c r="K93" i="3"/>
  <c r="J93" i="3"/>
  <c r="I93" i="3"/>
  <c r="H93" i="3"/>
  <c r="K92" i="3"/>
  <c r="J92" i="3"/>
  <c r="I92" i="3"/>
  <c r="H92" i="3"/>
  <c r="K91" i="3"/>
  <c r="J91" i="3"/>
  <c r="I91" i="3"/>
  <c r="H91" i="3"/>
  <c r="K90" i="3"/>
  <c r="J90" i="3"/>
  <c r="I90" i="3"/>
  <c r="H90" i="3"/>
  <c r="K89" i="3"/>
  <c r="J89" i="3"/>
  <c r="I89" i="3"/>
  <c r="H89" i="3"/>
  <c r="K88" i="3"/>
  <c r="J88" i="3"/>
  <c r="I88" i="3"/>
  <c r="H88" i="3"/>
  <c r="K87" i="3"/>
  <c r="J87" i="3"/>
  <c r="I87" i="3"/>
  <c r="H87" i="3"/>
  <c r="K86" i="3"/>
  <c r="J86" i="3"/>
  <c r="I86" i="3"/>
  <c r="H86" i="3"/>
  <c r="K85" i="3"/>
  <c r="J85" i="3"/>
  <c r="I85" i="3"/>
  <c r="H85" i="3"/>
  <c r="K84" i="3"/>
  <c r="J84" i="3"/>
  <c r="I84" i="3"/>
  <c r="H84" i="3"/>
  <c r="K83" i="3"/>
  <c r="J83" i="3"/>
  <c r="I83" i="3"/>
  <c r="H83" i="3"/>
  <c r="K82" i="3"/>
  <c r="J82" i="3"/>
  <c r="I82" i="3"/>
  <c r="H82" i="3"/>
  <c r="K81" i="3"/>
  <c r="J81" i="3"/>
  <c r="I81" i="3"/>
  <c r="H81" i="3"/>
  <c r="K80" i="3"/>
  <c r="J80" i="3"/>
  <c r="I80" i="3"/>
  <c r="H80" i="3"/>
  <c r="K79" i="3"/>
  <c r="J79" i="3"/>
  <c r="I79" i="3"/>
  <c r="H79" i="3"/>
  <c r="K78" i="3"/>
  <c r="J78" i="3"/>
  <c r="I78" i="3"/>
  <c r="H78" i="3"/>
  <c r="K77" i="3"/>
  <c r="J77" i="3"/>
  <c r="I77" i="3"/>
  <c r="H77" i="3"/>
  <c r="K76" i="3"/>
  <c r="J76" i="3"/>
  <c r="I76" i="3"/>
  <c r="H76" i="3"/>
  <c r="K75" i="3"/>
  <c r="J75" i="3"/>
  <c r="I75" i="3"/>
  <c r="H75" i="3"/>
  <c r="K74" i="3"/>
  <c r="J74" i="3"/>
  <c r="I74" i="3"/>
  <c r="H74" i="3"/>
  <c r="K73" i="3"/>
  <c r="J73" i="3"/>
  <c r="I73" i="3"/>
  <c r="H73" i="3"/>
  <c r="K72" i="3"/>
  <c r="J72" i="3"/>
  <c r="I72" i="3"/>
  <c r="H72" i="3"/>
  <c r="K71" i="3"/>
  <c r="J71" i="3"/>
  <c r="I71" i="3"/>
  <c r="H71" i="3"/>
  <c r="K70" i="3"/>
  <c r="J70" i="3"/>
  <c r="I70" i="3"/>
  <c r="H70" i="3"/>
  <c r="K69" i="3"/>
  <c r="J69" i="3"/>
  <c r="I69" i="3"/>
  <c r="H69" i="3"/>
  <c r="K68" i="3"/>
  <c r="J68" i="3"/>
  <c r="I68" i="3"/>
  <c r="H68" i="3"/>
  <c r="K67" i="3"/>
  <c r="J67" i="3"/>
  <c r="I67" i="3"/>
  <c r="H67" i="3"/>
  <c r="K66" i="3"/>
  <c r="J66" i="3"/>
  <c r="I66" i="3"/>
  <c r="H66" i="3"/>
  <c r="K65" i="3"/>
  <c r="J65" i="3"/>
  <c r="I65" i="3"/>
  <c r="H65" i="3"/>
  <c r="K64" i="3"/>
  <c r="J64" i="3"/>
  <c r="I64" i="3"/>
  <c r="H64" i="3"/>
  <c r="K63" i="3"/>
  <c r="J63" i="3"/>
  <c r="I63" i="3"/>
  <c r="H63" i="3"/>
  <c r="K62" i="3"/>
  <c r="J62" i="3"/>
  <c r="I62" i="3"/>
  <c r="H62" i="3"/>
  <c r="K61" i="3"/>
  <c r="J61" i="3"/>
  <c r="I61" i="3"/>
  <c r="H61" i="3"/>
  <c r="K60" i="3"/>
  <c r="J60" i="3"/>
  <c r="I60" i="3"/>
  <c r="H60" i="3"/>
  <c r="K59" i="3"/>
  <c r="J59" i="3"/>
  <c r="I59" i="3"/>
  <c r="H59" i="3"/>
  <c r="K58" i="3"/>
  <c r="J58" i="3"/>
  <c r="I58" i="3"/>
  <c r="H58" i="3"/>
  <c r="K57" i="3"/>
  <c r="J57" i="3"/>
  <c r="I57" i="3"/>
  <c r="H57" i="3"/>
  <c r="K56" i="3"/>
  <c r="J56" i="3"/>
  <c r="I56" i="3"/>
  <c r="H56" i="3"/>
  <c r="K55" i="3"/>
  <c r="J55" i="3"/>
  <c r="I55" i="3"/>
  <c r="H55" i="3"/>
  <c r="K54" i="3"/>
  <c r="J54" i="3"/>
  <c r="I54" i="3"/>
  <c r="H54" i="3"/>
  <c r="K53" i="3"/>
  <c r="J53" i="3"/>
  <c r="I53" i="3"/>
  <c r="H53" i="3"/>
  <c r="K52" i="3"/>
  <c r="J52" i="3"/>
  <c r="I52" i="3"/>
  <c r="H52" i="3"/>
  <c r="K51" i="3"/>
  <c r="J51" i="3"/>
  <c r="I51" i="3"/>
  <c r="H51" i="3"/>
  <c r="K50" i="3"/>
  <c r="J50" i="3"/>
  <c r="I50" i="3"/>
  <c r="H50" i="3"/>
  <c r="K49" i="3"/>
  <c r="J49" i="3"/>
  <c r="I49" i="3"/>
  <c r="H49" i="3"/>
  <c r="K48" i="3"/>
  <c r="J48" i="3"/>
  <c r="I48" i="3"/>
  <c r="H48" i="3"/>
  <c r="K47" i="3"/>
  <c r="J47" i="3"/>
  <c r="I47" i="3"/>
  <c r="H47" i="3"/>
  <c r="K46" i="3"/>
  <c r="J46" i="3"/>
  <c r="I46" i="3"/>
  <c r="H46" i="3"/>
  <c r="K45" i="3"/>
  <c r="J45" i="3"/>
  <c r="I45" i="3"/>
  <c r="H45" i="3"/>
  <c r="K44" i="3"/>
  <c r="J44" i="3"/>
  <c r="I44" i="3"/>
  <c r="H44" i="3"/>
  <c r="K43" i="3"/>
  <c r="J43" i="3"/>
  <c r="I43" i="3"/>
  <c r="H43" i="3"/>
  <c r="K42" i="3"/>
  <c r="J42" i="3"/>
  <c r="I42" i="3"/>
  <c r="H42" i="3"/>
  <c r="K41" i="3"/>
  <c r="J41" i="3"/>
  <c r="I41" i="3"/>
  <c r="H41" i="3"/>
  <c r="K40" i="3"/>
  <c r="J40" i="3"/>
  <c r="I40" i="3"/>
  <c r="H40" i="3"/>
  <c r="K39" i="3"/>
  <c r="J39" i="3"/>
  <c r="I39" i="3"/>
  <c r="H39" i="3"/>
  <c r="K38" i="3"/>
  <c r="J38" i="3"/>
  <c r="I38" i="3"/>
  <c r="H38" i="3"/>
  <c r="K37" i="3"/>
  <c r="J37" i="3"/>
  <c r="I37" i="3"/>
  <c r="H37" i="3"/>
  <c r="K36" i="3"/>
  <c r="J36" i="3"/>
  <c r="I36" i="3"/>
  <c r="H36" i="3"/>
  <c r="K35" i="3"/>
  <c r="J35" i="3"/>
  <c r="I35" i="3"/>
  <c r="H35" i="3"/>
  <c r="K34" i="3"/>
  <c r="J34" i="3"/>
  <c r="I34" i="3"/>
  <c r="H34" i="3"/>
  <c r="K33" i="3"/>
  <c r="J33" i="3"/>
  <c r="I33" i="3"/>
  <c r="H33" i="3"/>
  <c r="K32" i="3"/>
  <c r="J32" i="3"/>
  <c r="I32" i="3"/>
  <c r="H32" i="3"/>
  <c r="K31" i="3"/>
  <c r="J31" i="3"/>
  <c r="I31" i="3"/>
  <c r="H31" i="3"/>
  <c r="K30" i="3"/>
  <c r="J30" i="3"/>
  <c r="I30" i="3"/>
  <c r="H30" i="3"/>
  <c r="K29" i="3"/>
  <c r="J29" i="3"/>
  <c r="I29" i="3"/>
  <c r="H29" i="3"/>
  <c r="K28" i="3"/>
  <c r="J28" i="3"/>
  <c r="I28" i="3"/>
  <c r="H28" i="3"/>
  <c r="K27" i="3"/>
  <c r="J27" i="3"/>
  <c r="I27" i="3"/>
  <c r="H27" i="3"/>
  <c r="K26" i="3"/>
  <c r="J26" i="3"/>
  <c r="I26" i="3"/>
  <c r="H26" i="3"/>
  <c r="K25" i="3"/>
  <c r="J25" i="3"/>
  <c r="I25" i="3"/>
  <c r="H25" i="3"/>
  <c r="K24" i="3"/>
  <c r="J24" i="3"/>
  <c r="I24" i="3"/>
  <c r="H24" i="3"/>
  <c r="K23" i="3"/>
  <c r="J23" i="3"/>
  <c r="I23" i="3"/>
  <c r="H23" i="3"/>
  <c r="K22" i="3"/>
  <c r="J22" i="3"/>
  <c r="I22" i="3"/>
  <c r="H22" i="3"/>
  <c r="K21" i="3"/>
  <c r="J21" i="3"/>
  <c r="I21" i="3"/>
  <c r="H21" i="3"/>
  <c r="K20" i="3"/>
  <c r="J20" i="3"/>
  <c r="I20" i="3"/>
  <c r="H20" i="3"/>
  <c r="K19" i="3"/>
  <c r="J19" i="3"/>
  <c r="I19" i="3"/>
  <c r="H19" i="3"/>
  <c r="K18" i="3"/>
  <c r="J18" i="3"/>
  <c r="I18" i="3"/>
  <c r="H18" i="3"/>
  <c r="K17" i="3"/>
  <c r="J17" i="3"/>
  <c r="I17" i="3"/>
  <c r="H17" i="3"/>
  <c r="K16" i="3"/>
  <c r="J16" i="3"/>
  <c r="I16" i="3"/>
  <c r="H16" i="3"/>
  <c r="K15" i="3"/>
  <c r="J15" i="3"/>
  <c r="I15" i="3"/>
  <c r="H15" i="3"/>
  <c r="K14" i="3"/>
  <c r="J14" i="3"/>
  <c r="I14" i="3"/>
  <c r="H14" i="3"/>
  <c r="K13" i="3"/>
  <c r="J13" i="3"/>
  <c r="I13" i="3"/>
  <c r="H13" i="3"/>
  <c r="K12" i="3"/>
  <c r="J12" i="3"/>
  <c r="I12" i="3"/>
  <c r="H12" i="3"/>
  <c r="K11" i="3"/>
  <c r="J11" i="3"/>
  <c r="I11" i="3"/>
  <c r="H11" i="3"/>
  <c r="K10" i="3"/>
  <c r="J10" i="3"/>
  <c r="I10" i="3"/>
  <c r="H10" i="3"/>
  <c r="K9" i="3"/>
  <c r="J9" i="3"/>
  <c r="I9" i="3"/>
  <c r="H9" i="3"/>
  <c r="K8" i="3"/>
  <c r="J8" i="3"/>
  <c r="I8" i="3"/>
  <c r="H8" i="3"/>
  <c r="K7" i="3"/>
  <c r="J7" i="3"/>
  <c r="I7" i="3"/>
  <c r="H7" i="3"/>
  <c r="K6" i="3"/>
  <c r="J6" i="3"/>
  <c r="I6" i="3"/>
  <c r="H6" i="3"/>
  <c r="K5" i="3"/>
  <c r="J5" i="3"/>
  <c r="I5" i="3"/>
  <c r="H5" i="3"/>
  <c r="K4" i="3"/>
  <c r="J4" i="3"/>
  <c r="I4" i="3"/>
  <c r="H4" i="3"/>
  <c r="K3" i="3"/>
  <c r="J3" i="3"/>
  <c r="I3" i="3"/>
  <c r="E12" i="13" l="1"/>
  <c r="D57" i="14" s="1"/>
  <c r="H142" i="14"/>
  <c r="H62" i="14"/>
  <c r="B61" i="6"/>
  <c r="F23" i="6"/>
  <c r="H23" i="6" s="1"/>
  <c r="J23" i="6" s="1"/>
  <c r="L23" i="6" s="1"/>
  <c r="H53" i="14"/>
  <c r="H29" i="13"/>
  <c r="H50" i="13"/>
  <c r="I49" i="13" s="1"/>
  <c r="F72" i="13"/>
  <c r="G71" i="13" s="1"/>
  <c r="E109" i="14" s="1"/>
  <c r="H99" i="13"/>
  <c r="I98" i="13" s="1"/>
  <c r="H116" i="13"/>
  <c r="I115" i="13" s="1"/>
  <c r="H72" i="13"/>
  <c r="B56" i="13"/>
  <c r="C55" i="13" s="1"/>
  <c r="C95" i="14" s="1"/>
  <c r="D77" i="13"/>
  <c r="E76" i="13" s="1"/>
  <c r="D113" i="14" s="1"/>
  <c r="D56" i="13"/>
  <c r="E55" i="13" s="1"/>
  <c r="F77" i="13"/>
  <c r="G76" i="13" s="1"/>
  <c r="E113" i="14" s="1"/>
  <c r="B93" i="13"/>
  <c r="C92" i="13" s="1"/>
  <c r="C127" i="14" s="1"/>
  <c r="B8" i="13"/>
  <c r="C7" i="13" s="1"/>
  <c r="C53" i="14" s="1"/>
  <c r="H77" i="13"/>
  <c r="I76" i="13" s="1"/>
  <c r="D93" i="13"/>
  <c r="D8" i="13"/>
  <c r="E7" i="13" s="1"/>
  <c r="D53" i="14" s="1"/>
  <c r="B29" i="13"/>
  <c r="C28" i="13" s="1"/>
  <c r="C71" i="14" s="1"/>
  <c r="B50" i="13"/>
  <c r="F93" i="13"/>
  <c r="G92" i="13" s="1"/>
  <c r="E127" i="14" s="1"/>
  <c r="B116" i="13"/>
  <c r="C115" i="13" s="1"/>
  <c r="C149" i="14" s="1"/>
  <c r="B10" i="13"/>
  <c r="C9" i="13" s="1"/>
  <c r="C54" i="14" s="1"/>
  <c r="B53" i="13"/>
  <c r="C52" i="13" s="1"/>
  <c r="C92" i="14" s="1"/>
  <c r="H96" i="13"/>
  <c r="I95" i="13" s="1"/>
  <c r="D10" i="13"/>
  <c r="E9" i="13" s="1"/>
  <c r="D54" i="14" s="1"/>
  <c r="D53" i="13"/>
  <c r="H10" i="13"/>
  <c r="B118" i="13"/>
  <c r="C117" i="13" s="1"/>
  <c r="C150" i="14" s="1"/>
  <c r="D95" i="14"/>
  <c r="B31" i="13"/>
  <c r="C30" i="13" s="1"/>
  <c r="C72" i="14" s="1"/>
  <c r="B75" i="13"/>
  <c r="C74" i="13" s="1"/>
  <c r="C112" i="14" s="1"/>
  <c r="D118" i="13"/>
  <c r="E117" i="13" s="1"/>
  <c r="D150" i="14" s="1"/>
  <c r="D31" i="13"/>
  <c r="D75" i="13"/>
  <c r="E74" i="13" s="1"/>
  <c r="D112" i="14" s="1"/>
  <c r="B96" i="13"/>
  <c r="C95" i="13" s="1"/>
  <c r="C130" i="14" s="1"/>
  <c r="F118" i="13"/>
  <c r="G117" i="13" s="1"/>
  <c r="E150" i="14" s="1"/>
  <c r="F31" i="13"/>
  <c r="G30" i="13" s="1"/>
  <c r="E72" i="14" s="1"/>
  <c r="F75" i="13"/>
  <c r="G74" i="13" s="1"/>
  <c r="E112" i="14" s="1"/>
  <c r="D96" i="13"/>
  <c r="E95" i="13" s="1"/>
  <c r="D130" i="14" s="1"/>
  <c r="C76" i="13"/>
  <c r="C113" i="14" s="1"/>
  <c r="B89" i="13"/>
  <c r="C88" i="13" s="1"/>
  <c r="C125" i="14" s="1"/>
  <c r="D99" i="13"/>
  <c r="E98" i="13" s="1"/>
  <c r="D133" i="14" s="1"/>
  <c r="B111" i="13"/>
  <c r="C110" i="13" s="1"/>
  <c r="C145" i="14" s="1"/>
  <c r="B114" i="13"/>
  <c r="C113" i="13" s="1"/>
  <c r="C148" i="14" s="1"/>
  <c r="B121" i="13"/>
  <c r="C120" i="13" s="1"/>
  <c r="C153" i="14" s="1"/>
  <c r="F121" i="13"/>
  <c r="G120" i="13" s="1"/>
  <c r="E153" i="14" s="1"/>
  <c r="D83" i="13"/>
  <c r="E82" i="13" s="1"/>
  <c r="D119" i="14" s="1"/>
  <c r="D123" i="13"/>
  <c r="E122" i="13" s="1"/>
  <c r="D154" i="14" s="1"/>
  <c r="F17" i="13"/>
  <c r="G16" i="13" s="1"/>
  <c r="E59" i="14" s="1"/>
  <c r="E66" i="13"/>
  <c r="D105" i="14" s="1"/>
  <c r="C90" i="13"/>
  <c r="C126" i="14" s="1"/>
  <c r="F62" i="13"/>
  <c r="G61" i="13" s="1"/>
  <c r="E101" i="14" s="1"/>
  <c r="E47" i="13"/>
  <c r="D88" i="14" s="1"/>
  <c r="C79" i="13"/>
  <c r="C116" i="14" s="1"/>
  <c r="B105" i="13"/>
  <c r="C104" i="13" s="1"/>
  <c r="C139" i="14" s="1"/>
  <c r="F40" i="13"/>
  <c r="G39" i="13" s="1"/>
  <c r="E81" i="14" s="1"/>
  <c r="H17" i="13"/>
  <c r="H40" i="13"/>
  <c r="H62" i="13"/>
  <c r="I61" i="13" s="1"/>
  <c r="F83" i="13"/>
  <c r="G82" i="13" s="1"/>
  <c r="E119" i="14" s="1"/>
  <c r="D105" i="13"/>
  <c r="E104" i="13" s="1"/>
  <c r="D139" i="14" s="1"/>
  <c r="D121" i="13"/>
  <c r="E120" i="13" s="1"/>
  <c r="D153" i="14" s="1"/>
  <c r="H83" i="13"/>
  <c r="I82" i="13" s="1"/>
  <c r="F105" i="13"/>
  <c r="G104" i="13" s="1"/>
  <c r="E139" i="14" s="1"/>
  <c r="E16" i="13"/>
  <c r="D59" i="14" s="1"/>
  <c r="E28" i="13"/>
  <c r="D71" i="14" s="1"/>
  <c r="C82" i="13"/>
  <c r="C119" i="14" s="1"/>
  <c r="G55" i="13"/>
  <c r="E95" i="14" s="1"/>
  <c r="G58" i="13"/>
  <c r="E98" i="14" s="1"/>
  <c r="G63" i="13"/>
  <c r="E102" i="14" s="1"/>
  <c r="E69" i="13"/>
  <c r="D108" i="14" s="1"/>
  <c r="E71" i="13"/>
  <c r="D109" i="14" s="1"/>
  <c r="E79" i="13"/>
  <c r="D116" i="14" s="1"/>
  <c r="E85" i="13"/>
  <c r="D122" i="14" s="1"/>
  <c r="C122" i="13"/>
  <c r="C154" i="14" s="1"/>
  <c r="I16" i="13"/>
  <c r="I19" i="13"/>
  <c r="I44" i="13"/>
  <c r="I52" i="13"/>
  <c r="I58" i="13"/>
  <c r="I63" i="13"/>
  <c r="G66" i="13"/>
  <c r="E105" i="14" s="1"/>
  <c r="G69" i="13"/>
  <c r="E108" i="14" s="1"/>
  <c r="G79" i="13"/>
  <c r="E116" i="14" s="1"/>
  <c r="G98" i="13"/>
  <c r="E133" i="14" s="1"/>
  <c r="G101" i="13"/>
  <c r="E136" i="14" s="1"/>
  <c r="E107" i="13"/>
  <c r="D142" i="14" s="1"/>
  <c r="E110" i="13"/>
  <c r="D145" i="14" s="1"/>
  <c r="E113" i="13"/>
  <c r="D148" i="14" s="1"/>
  <c r="E115" i="13"/>
  <c r="D149" i="14" s="1"/>
  <c r="B17" i="13"/>
  <c r="C16" i="13" s="1"/>
  <c r="C59" i="14" s="1"/>
  <c r="B40" i="13"/>
  <c r="C39" i="13" s="1"/>
  <c r="C81" i="14" s="1"/>
  <c r="B62" i="13"/>
  <c r="C61" i="13" s="1"/>
  <c r="C101" i="14" s="1"/>
  <c r="I69" i="13"/>
  <c r="I88" i="13"/>
  <c r="I101" i="13"/>
  <c r="G107" i="13"/>
  <c r="E142" i="14" s="1"/>
  <c r="G110" i="13"/>
  <c r="E145" i="14" s="1"/>
  <c r="G113" i="13"/>
  <c r="E148" i="14" s="1"/>
  <c r="I117" i="13"/>
  <c r="I120" i="13"/>
  <c r="I122" i="13"/>
  <c r="G115" i="13"/>
  <c r="E149" i="14" s="1"/>
  <c r="C19" i="13"/>
  <c r="C62" i="14" s="1"/>
  <c r="C22" i="13"/>
  <c r="C65" i="14" s="1"/>
  <c r="C25" i="13"/>
  <c r="C68" i="14" s="1"/>
  <c r="I28" i="13"/>
  <c r="I30" i="13"/>
  <c r="I110" i="13"/>
  <c r="I113" i="13"/>
  <c r="G122" i="13"/>
  <c r="E154" i="14" s="1"/>
  <c r="G7" i="13"/>
  <c r="E53" i="14" s="1"/>
  <c r="G12" i="13"/>
  <c r="E57" i="14" s="1"/>
  <c r="G14" i="13"/>
  <c r="E58" i="14" s="1"/>
  <c r="E19" i="13"/>
  <c r="D62" i="14" s="1"/>
  <c r="E22" i="13"/>
  <c r="D65" i="14" s="1"/>
  <c r="E25" i="13"/>
  <c r="D68" i="14" s="1"/>
  <c r="C33" i="13"/>
  <c r="C75" i="14" s="1"/>
  <c r="C36" i="13"/>
  <c r="C78" i="14" s="1"/>
  <c r="I7" i="13"/>
  <c r="I9" i="13"/>
  <c r="I12" i="13"/>
  <c r="I14" i="13"/>
  <c r="G19" i="13"/>
  <c r="E62" i="14" s="1"/>
  <c r="G22" i="13"/>
  <c r="E65" i="14" s="1"/>
  <c r="G25" i="13"/>
  <c r="E68" i="14" s="1"/>
  <c r="E30" i="13"/>
  <c r="D72" i="14" s="1"/>
  <c r="E42" i="13"/>
  <c r="D84" i="14" s="1"/>
  <c r="E44" i="13"/>
  <c r="D85" i="14" s="1"/>
  <c r="G47" i="13"/>
  <c r="E88" i="14" s="1"/>
  <c r="G49" i="13"/>
  <c r="E89" i="14" s="1"/>
  <c r="G52" i="13"/>
  <c r="E92" i="14" s="1"/>
  <c r="E58" i="13"/>
  <c r="D98" i="14" s="1"/>
  <c r="E61" i="13"/>
  <c r="D101" i="14" s="1"/>
  <c r="E63" i="13"/>
  <c r="D102" i="14" s="1"/>
  <c r="C71" i="13"/>
  <c r="C109" i="14" s="1"/>
  <c r="I74" i="13"/>
  <c r="C85" i="13"/>
  <c r="C122" i="14" s="1"/>
  <c r="I85" i="13"/>
  <c r="C42" i="13"/>
  <c r="C84" i="14" s="1"/>
  <c r="I22" i="13"/>
  <c r="I25" i="13"/>
  <c r="G28" i="13"/>
  <c r="E71" i="14" s="1"/>
  <c r="E33" i="13"/>
  <c r="D75" i="14" s="1"/>
  <c r="E36" i="13"/>
  <c r="D78" i="14" s="1"/>
  <c r="E39" i="13"/>
  <c r="D81" i="14" s="1"/>
  <c r="C44" i="13"/>
  <c r="C85" i="14" s="1"/>
  <c r="E88" i="13"/>
  <c r="D125" i="14" s="1"/>
  <c r="E90" i="13"/>
  <c r="D126" i="14" s="1"/>
  <c r="E92" i="13"/>
  <c r="D127" i="14" s="1"/>
  <c r="C98" i="13"/>
  <c r="C133" i="14" s="1"/>
  <c r="C12" i="13"/>
  <c r="C57" i="14" s="1"/>
  <c r="G33" i="13"/>
  <c r="E75" i="14" s="1"/>
  <c r="G36" i="13"/>
  <c r="E78" i="14" s="1"/>
  <c r="C47" i="13"/>
  <c r="C88" i="14" s="1"/>
  <c r="I47" i="13"/>
  <c r="I79" i="13"/>
  <c r="G85" i="13"/>
  <c r="E122" i="14" s="1"/>
  <c r="G88" i="13"/>
  <c r="E125" i="14" s="1"/>
  <c r="G90" i="13"/>
  <c r="E126" i="14" s="1"/>
  <c r="C101" i="13"/>
  <c r="C136" i="14" s="1"/>
  <c r="I104" i="13"/>
  <c r="C14" i="13"/>
  <c r="C58" i="14" s="1"/>
  <c r="I33" i="13"/>
  <c r="I36" i="13"/>
  <c r="I39" i="13"/>
  <c r="G42" i="13"/>
  <c r="E84" i="14" s="1"/>
  <c r="C49" i="13"/>
  <c r="C89" i="14" s="1"/>
  <c r="I55" i="13"/>
  <c r="I90" i="13"/>
  <c r="I92" i="13"/>
  <c r="G95" i="13"/>
  <c r="E130" i="14" s="1"/>
  <c r="E101" i="13"/>
  <c r="D136" i="14" s="1"/>
  <c r="C107" i="13"/>
  <c r="C142" i="14" s="1"/>
  <c r="I107" i="13"/>
  <c r="G9" i="13"/>
  <c r="E54" i="14" s="1"/>
  <c r="E14" i="13"/>
  <c r="D58" i="14" s="1"/>
  <c r="I42" i="13"/>
  <c r="G44" i="13"/>
  <c r="E85" i="14" s="1"/>
  <c r="E49" i="13"/>
  <c r="D89" i="14" s="1"/>
  <c r="E52" i="13"/>
  <c r="D92" i="14" s="1"/>
  <c r="C58" i="13"/>
  <c r="C98" i="14" s="1"/>
  <c r="C63" i="13"/>
  <c r="C102" i="14" s="1"/>
  <c r="C66" i="13"/>
  <c r="C105" i="14" s="1"/>
  <c r="I66" i="13"/>
  <c r="C69" i="13"/>
  <c r="C108" i="14" s="1"/>
  <c r="I71" i="13"/>
  <c r="H6" i="13"/>
  <c r="B6" i="13"/>
  <c r="F6" i="13"/>
  <c r="G53" i="14"/>
  <c r="G142" i="14"/>
  <c r="G62" i="14"/>
  <c r="K22" i="5"/>
  <c r="J22" i="5"/>
  <c r="E44" i="5"/>
  <c r="E45" i="5"/>
  <c r="E46" i="5"/>
  <c r="E43" i="5"/>
  <c r="D61" i="6" l="1"/>
  <c r="M22" i="5"/>
  <c r="J62" i="14"/>
  <c r="J53" i="14"/>
  <c r="J142" i="14"/>
  <c r="J143" i="14" s="1"/>
  <c r="L22" i="5"/>
  <c r="J63" i="14" l="1"/>
  <c r="A153" i="14" l="1"/>
  <c r="A154" i="14"/>
  <c r="A150" i="14"/>
  <c r="A149" i="14"/>
  <c r="A148" i="14"/>
  <c r="A145" i="14"/>
  <c r="A139" i="14"/>
  <c r="A136" i="14"/>
  <c r="A133" i="14"/>
  <c r="A130" i="14"/>
  <c r="A127" i="14"/>
  <c r="A126" i="14"/>
  <c r="A125" i="14"/>
  <c r="A122" i="14"/>
  <c r="A119" i="14"/>
  <c r="A116" i="14"/>
  <c r="A113" i="14"/>
  <c r="A112" i="14"/>
  <c r="A109" i="14"/>
  <c r="A108" i="14"/>
  <c r="A105" i="14"/>
  <c r="A102" i="14"/>
  <c r="A101" i="14"/>
  <c r="A98" i="14"/>
  <c r="A95" i="14"/>
  <c r="A92" i="14"/>
  <c r="A89" i="14"/>
  <c r="A88" i="14"/>
  <c r="A85" i="14"/>
  <c r="A84" i="14"/>
  <c r="A81" i="14"/>
  <c r="A78" i="14"/>
  <c r="A75" i="14"/>
  <c r="A72" i="14"/>
  <c r="A71" i="14"/>
  <c r="A68" i="14"/>
  <c r="A65" i="14"/>
  <c r="A59" i="14"/>
  <c r="A58" i="14"/>
  <c r="A57" i="14"/>
  <c r="A54" i="14"/>
  <c r="A52" i="14"/>
  <c r="F50" i="14" l="1"/>
  <c r="I50" i="14" s="1"/>
  <c r="I5" i="13" l="1"/>
  <c r="C5" i="13"/>
  <c r="C52" i="14" s="1"/>
  <c r="G5" i="13"/>
  <c r="E52" i="14" s="1"/>
  <c r="E5" i="13"/>
  <c r="D52" i="14" s="1"/>
  <c r="G117" i="3" l="1"/>
  <c r="F117" i="3"/>
  <c r="E117" i="3"/>
  <c r="D117" i="3"/>
  <c r="C117" i="3"/>
  <c r="B117" i="3"/>
  <c r="G116" i="3"/>
  <c r="F116" i="3"/>
  <c r="E116" i="3"/>
  <c r="D116" i="3"/>
  <c r="C116" i="3"/>
  <c r="B116" i="3"/>
  <c r="G115" i="3"/>
  <c r="F115" i="3"/>
  <c r="E115" i="3"/>
  <c r="D115" i="3"/>
  <c r="C115" i="3"/>
  <c r="B115" i="3"/>
  <c r="G114" i="3"/>
  <c r="F114" i="3"/>
  <c r="E114" i="3"/>
  <c r="D114" i="3"/>
  <c r="C114" i="3"/>
  <c r="B114" i="3"/>
  <c r="G113" i="3"/>
  <c r="F113" i="3"/>
  <c r="E113" i="3"/>
  <c r="D113" i="3"/>
  <c r="C113" i="3"/>
  <c r="B113" i="3"/>
  <c r="G112" i="3"/>
  <c r="F112" i="3"/>
  <c r="E112" i="3"/>
  <c r="D112" i="3"/>
  <c r="C112" i="3"/>
  <c r="B112" i="3"/>
  <c r="G111" i="3"/>
  <c r="F111" i="3"/>
  <c r="E111" i="3"/>
  <c r="D111" i="3"/>
  <c r="C111" i="3"/>
  <c r="B111" i="3"/>
  <c r="G110" i="3"/>
  <c r="F110" i="3"/>
  <c r="E110" i="3"/>
  <c r="D110" i="3"/>
  <c r="C110" i="3"/>
  <c r="B110" i="3"/>
  <c r="G109" i="3"/>
  <c r="F109" i="3"/>
  <c r="E109" i="3"/>
  <c r="D109" i="3"/>
  <c r="C109" i="3"/>
  <c r="B109" i="3"/>
  <c r="G108" i="3"/>
  <c r="F108" i="3"/>
  <c r="E108" i="3"/>
  <c r="D108" i="3"/>
  <c r="C108" i="3"/>
  <c r="B108" i="3"/>
  <c r="G107" i="3"/>
  <c r="F107" i="3"/>
  <c r="E107" i="3"/>
  <c r="D107" i="3"/>
  <c r="C107" i="3"/>
  <c r="B107" i="3"/>
  <c r="G106" i="3"/>
  <c r="F106" i="3"/>
  <c r="E106" i="3"/>
  <c r="D106" i="3"/>
  <c r="C106" i="3"/>
  <c r="B106" i="3"/>
  <c r="G105" i="3"/>
  <c r="F105" i="3"/>
  <c r="E105" i="3"/>
  <c r="D105" i="3"/>
  <c r="C105" i="3"/>
  <c r="B105" i="3"/>
  <c r="G104" i="3"/>
  <c r="F104" i="3"/>
  <c r="E104" i="3"/>
  <c r="D104" i="3"/>
  <c r="C104" i="3"/>
  <c r="B104" i="3"/>
  <c r="G103" i="3"/>
  <c r="F103" i="3"/>
  <c r="E103" i="3"/>
  <c r="D103" i="3"/>
  <c r="C103" i="3"/>
  <c r="B103" i="3"/>
  <c r="G102" i="3"/>
  <c r="F102" i="3"/>
  <c r="E102" i="3"/>
  <c r="D102" i="3"/>
  <c r="C102" i="3"/>
  <c r="B102" i="3"/>
  <c r="G101" i="3"/>
  <c r="F101" i="3"/>
  <c r="E101" i="3"/>
  <c r="D101" i="3"/>
  <c r="C101" i="3"/>
  <c r="B101" i="3"/>
  <c r="G100" i="3"/>
  <c r="F100" i="3"/>
  <c r="E100" i="3"/>
  <c r="D100" i="3"/>
  <c r="C100" i="3"/>
  <c r="B100" i="3"/>
  <c r="G99" i="3"/>
  <c r="F99" i="3"/>
  <c r="E99" i="3"/>
  <c r="D99" i="3"/>
  <c r="C99" i="3"/>
  <c r="B99" i="3"/>
  <c r="G98" i="3"/>
  <c r="F98" i="3"/>
  <c r="E98" i="3"/>
  <c r="D98" i="3"/>
  <c r="C98" i="3"/>
  <c r="B98" i="3"/>
  <c r="G97" i="3"/>
  <c r="F97" i="3"/>
  <c r="E97" i="3"/>
  <c r="D97" i="3"/>
  <c r="C97" i="3"/>
  <c r="B97" i="3"/>
  <c r="G96" i="3"/>
  <c r="F96" i="3"/>
  <c r="E96" i="3"/>
  <c r="D96" i="3"/>
  <c r="C96" i="3"/>
  <c r="B96" i="3"/>
  <c r="G95" i="3"/>
  <c r="F95" i="3"/>
  <c r="E95" i="3"/>
  <c r="D95" i="3"/>
  <c r="C95" i="3"/>
  <c r="B95" i="3"/>
  <c r="G94" i="3"/>
  <c r="F94" i="3"/>
  <c r="E94" i="3"/>
  <c r="D94" i="3"/>
  <c r="C94" i="3"/>
  <c r="B94" i="3"/>
  <c r="G93" i="3"/>
  <c r="F93" i="3"/>
  <c r="E93" i="3"/>
  <c r="D93" i="3"/>
  <c r="C93" i="3"/>
  <c r="B93" i="3"/>
  <c r="G92" i="3"/>
  <c r="F92" i="3"/>
  <c r="E92" i="3"/>
  <c r="D92" i="3"/>
  <c r="C92" i="3"/>
  <c r="B92" i="3"/>
  <c r="G91" i="3"/>
  <c r="F91" i="3"/>
  <c r="E91" i="3"/>
  <c r="D91" i="3"/>
  <c r="C91" i="3"/>
  <c r="B91" i="3"/>
  <c r="G90" i="3"/>
  <c r="F90" i="3"/>
  <c r="E90" i="3"/>
  <c r="D90" i="3"/>
  <c r="C90" i="3"/>
  <c r="B90" i="3"/>
  <c r="G89" i="3"/>
  <c r="F89" i="3"/>
  <c r="E89" i="3"/>
  <c r="D89" i="3"/>
  <c r="C89" i="3"/>
  <c r="B89" i="3"/>
  <c r="G88" i="3"/>
  <c r="F88" i="3"/>
  <c r="E88" i="3"/>
  <c r="D88" i="3"/>
  <c r="C88" i="3"/>
  <c r="B88" i="3"/>
  <c r="G87" i="3"/>
  <c r="F87" i="3"/>
  <c r="E87" i="3"/>
  <c r="D87" i="3"/>
  <c r="C87" i="3"/>
  <c r="B87" i="3"/>
  <c r="G86" i="3"/>
  <c r="F86" i="3"/>
  <c r="E86" i="3"/>
  <c r="D86" i="3"/>
  <c r="C86" i="3"/>
  <c r="B86" i="3"/>
  <c r="G85" i="3"/>
  <c r="F85" i="3"/>
  <c r="E85" i="3"/>
  <c r="D85" i="3"/>
  <c r="C85" i="3"/>
  <c r="B85" i="3"/>
  <c r="G84" i="3"/>
  <c r="F84" i="3"/>
  <c r="E84" i="3"/>
  <c r="D84" i="3"/>
  <c r="C84" i="3"/>
  <c r="B84" i="3"/>
  <c r="G83" i="3"/>
  <c r="F83" i="3"/>
  <c r="E83" i="3"/>
  <c r="D83" i="3"/>
  <c r="C83" i="3"/>
  <c r="B83" i="3"/>
  <c r="G82" i="3"/>
  <c r="F82" i="3"/>
  <c r="E82" i="3"/>
  <c r="D82" i="3"/>
  <c r="C82" i="3"/>
  <c r="B82" i="3"/>
  <c r="G81" i="3"/>
  <c r="F81" i="3"/>
  <c r="E81" i="3"/>
  <c r="D81" i="3"/>
  <c r="C81" i="3"/>
  <c r="B81" i="3"/>
  <c r="G80" i="3"/>
  <c r="F80" i="3"/>
  <c r="E80" i="3"/>
  <c r="D80" i="3"/>
  <c r="C80" i="3"/>
  <c r="B80" i="3"/>
  <c r="G79" i="3"/>
  <c r="F79" i="3"/>
  <c r="E79" i="3"/>
  <c r="D79" i="3"/>
  <c r="C79" i="3"/>
  <c r="B79" i="3"/>
  <c r="G78" i="3"/>
  <c r="F78" i="3"/>
  <c r="E78" i="3"/>
  <c r="D78" i="3"/>
  <c r="C78" i="3"/>
  <c r="B78" i="3"/>
  <c r="G77" i="3"/>
  <c r="F77" i="3"/>
  <c r="E77" i="3"/>
  <c r="D77" i="3"/>
  <c r="C77" i="3"/>
  <c r="B77" i="3"/>
  <c r="G76" i="3"/>
  <c r="F76" i="3"/>
  <c r="E76" i="3"/>
  <c r="D76" i="3"/>
  <c r="C76" i="3"/>
  <c r="B76" i="3"/>
  <c r="G75" i="3"/>
  <c r="F75" i="3"/>
  <c r="E75" i="3"/>
  <c r="D75" i="3"/>
  <c r="C75" i="3"/>
  <c r="B75" i="3"/>
  <c r="G74" i="3"/>
  <c r="F74" i="3"/>
  <c r="E74" i="3"/>
  <c r="D74" i="3"/>
  <c r="C74" i="3"/>
  <c r="B74" i="3"/>
  <c r="G73" i="3"/>
  <c r="F73" i="3"/>
  <c r="E73" i="3"/>
  <c r="D73" i="3"/>
  <c r="C73" i="3"/>
  <c r="B73" i="3"/>
  <c r="G72" i="3"/>
  <c r="F72" i="3"/>
  <c r="E72" i="3"/>
  <c r="D72" i="3"/>
  <c r="C72" i="3"/>
  <c r="B72" i="3"/>
  <c r="G71" i="3"/>
  <c r="F71" i="3"/>
  <c r="E71" i="3"/>
  <c r="D71" i="3"/>
  <c r="C71" i="3"/>
  <c r="B71" i="3"/>
  <c r="G70" i="3"/>
  <c r="F70" i="3"/>
  <c r="E70" i="3"/>
  <c r="D70" i="3"/>
  <c r="C70" i="3"/>
  <c r="B70" i="3"/>
  <c r="G69" i="3"/>
  <c r="F69" i="3"/>
  <c r="E69" i="3"/>
  <c r="D69" i="3"/>
  <c r="C69" i="3"/>
  <c r="B69" i="3"/>
  <c r="G68" i="3"/>
  <c r="F68" i="3"/>
  <c r="E68" i="3"/>
  <c r="D68" i="3"/>
  <c r="C68" i="3"/>
  <c r="B68" i="3"/>
  <c r="G67" i="3"/>
  <c r="F67" i="3"/>
  <c r="E67" i="3"/>
  <c r="D67" i="3"/>
  <c r="C67" i="3"/>
  <c r="B67" i="3"/>
  <c r="G66" i="3"/>
  <c r="F66" i="3"/>
  <c r="E66" i="3"/>
  <c r="D66" i="3"/>
  <c r="C66" i="3"/>
  <c r="B66" i="3"/>
  <c r="G65" i="3"/>
  <c r="F65" i="3"/>
  <c r="E65" i="3"/>
  <c r="D65" i="3"/>
  <c r="C65" i="3"/>
  <c r="B65" i="3"/>
  <c r="G64" i="3"/>
  <c r="F64" i="3"/>
  <c r="E64" i="3"/>
  <c r="D64" i="3"/>
  <c r="C64" i="3"/>
  <c r="B64" i="3"/>
  <c r="G63" i="3"/>
  <c r="F63" i="3"/>
  <c r="E63" i="3"/>
  <c r="D63" i="3"/>
  <c r="C63" i="3"/>
  <c r="B63" i="3"/>
  <c r="G62" i="3"/>
  <c r="F62" i="3"/>
  <c r="E62" i="3"/>
  <c r="D62" i="3"/>
  <c r="C62" i="3"/>
  <c r="B62" i="3"/>
  <c r="G61" i="3"/>
  <c r="F61" i="3"/>
  <c r="E61" i="3"/>
  <c r="D61" i="3"/>
  <c r="C61" i="3"/>
  <c r="B61" i="3"/>
  <c r="G60" i="3"/>
  <c r="F60" i="3"/>
  <c r="E60" i="3"/>
  <c r="D60" i="3"/>
  <c r="C60" i="3"/>
  <c r="B60" i="3"/>
  <c r="G59" i="3"/>
  <c r="F59" i="3"/>
  <c r="E59" i="3"/>
  <c r="D59" i="3"/>
  <c r="C59" i="3"/>
  <c r="B59" i="3"/>
  <c r="G58" i="3"/>
  <c r="F58" i="3"/>
  <c r="E58" i="3"/>
  <c r="D58" i="3"/>
  <c r="C58" i="3"/>
  <c r="B58" i="3"/>
  <c r="G57" i="3"/>
  <c r="F57" i="3"/>
  <c r="E57" i="3"/>
  <c r="D57" i="3"/>
  <c r="C57" i="3"/>
  <c r="B57" i="3"/>
  <c r="G56" i="3"/>
  <c r="F56" i="3"/>
  <c r="E56" i="3"/>
  <c r="D56" i="3"/>
  <c r="C56" i="3"/>
  <c r="B56" i="3"/>
  <c r="G55" i="3"/>
  <c r="F55" i="3"/>
  <c r="E55" i="3"/>
  <c r="D55" i="3"/>
  <c r="C55" i="3"/>
  <c r="B55" i="3"/>
  <c r="G54" i="3"/>
  <c r="F54" i="3"/>
  <c r="E54" i="3"/>
  <c r="D54" i="3"/>
  <c r="C54" i="3"/>
  <c r="B54" i="3"/>
  <c r="G53" i="3"/>
  <c r="F53" i="3"/>
  <c r="E53" i="3"/>
  <c r="D53" i="3"/>
  <c r="C53" i="3"/>
  <c r="B53" i="3"/>
  <c r="G52" i="3"/>
  <c r="F52" i="3"/>
  <c r="E52" i="3"/>
  <c r="D52" i="3"/>
  <c r="C52" i="3"/>
  <c r="B52" i="3"/>
  <c r="G51" i="3"/>
  <c r="F51" i="3"/>
  <c r="E51" i="3"/>
  <c r="D51" i="3"/>
  <c r="C51" i="3"/>
  <c r="B51" i="3"/>
  <c r="G50" i="3"/>
  <c r="F50" i="3"/>
  <c r="E50" i="3"/>
  <c r="D50" i="3"/>
  <c r="C50" i="3"/>
  <c r="B50" i="3"/>
  <c r="G49" i="3"/>
  <c r="F49" i="3"/>
  <c r="E49" i="3"/>
  <c r="D49" i="3"/>
  <c r="C49" i="3"/>
  <c r="B49" i="3"/>
  <c r="G48" i="3"/>
  <c r="F48" i="3"/>
  <c r="E48" i="3"/>
  <c r="D48" i="3"/>
  <c r="C48" i="3"/>
  <c r="B48" i="3"/>
  <c r="G47" i="3"/>
  <c r="F47" i="3"/>
  <c r="E47" i="3"/>
  <c r="D47" i="3"/>
  <c r="C47" i="3"/>
  <c r="B47" i="3"/>
  <c r="G46" i="3"/>
  <c r="F46" i="3"/>
  <c r="E46" i="3"/>
  <c r="D46" i="3"/>
  <c r="C46" i="3"/>
  <c r="B46" i="3"/>
  <c r="G45" i="3"/>
  <c r="F45" i="3"/>
  <c r="E45" i="3"/>
  <c r="D45" i="3"/>
  <c r="C45" i="3"/>
  <c r="B45" i="3"/>
  <c r="G44" i="3"/>
  <c r="F44" i="3"/>
  <c r="E44" i="3"/>
  <c r="D44" i="3"/>
  <c r="C44" i="3"/>
  <c r="B44" i="3"/>
  <c r="G43" i="3"/>
  <c r="F43" i="3"/>
  <c r="E43" i="3"/>
  <c r="D43" i="3"/>
  <c r="C43" i="3"/>
  <c r="B43" i="3"/>
  <c r="G42" i="3"/>
  <c r="F42" i="3"/>
  <c r="E42" i="3"/>
  <c r="D42" i="3"/>
  <c r="C42" i="3"/>
  <c r="B42" i="3"/>
  <c r="G41" i="3"/>
  <c r="F41" i="3"/>
  <c r="E41" i="3"/>
  <c r="D41" i="3"/>
  <c r="C41" i="3"/>
  <c r="B41" i="3"/>
  <c r="G40" i="3"/>
  <c r="F40" i="3"/>
  <c r="E40" i="3"/>
  <c r="D40" i="3"/>
  <c r="C40" i="3"/>
  <c r="B40" i="3"/>
  <c r="G39" i="3"/>
  <c r="F39" i="3"/>
  <c r="E39" i="3"/>
  <c r="D39" i="3"/>
  <c r="C39" i="3"/>
  <c r="B39" i="3"/>
  <c r="G38" i="3"/>
  <c r="F38" i="3"/>
  <c r="E38" i="3"/>
  <c r="D38" i="3"/>
  <c r="C38" i="3"/>
  <c r="B38" i="3"/>
  <c r="G37" i="3"/>
  <c r="F37" i="3"/>
  <c r="E37" i="3"/>
  <c r="D37" i="3"/>
  <c r="C37" i="3"/>
  <c r="B37" i="3"/>
  <c r="G36" i="3"/>
  <c r="F36" i="3"/>
  <c r="E36" i="3"/>
  <c r="D36" i="3"/>
  <c r="C36" i="3"/>
  <c r="B36" i="3"/>
  <c r="G35" i="3"/>
  <c r="F35" i="3"/>
  <c r="E35" i="3"/>
  <c r="D35" i="3"/>
  <c r="C35" i="3"/>
  <c r="B35" i="3"/>
  <c r="G34" i="3"/>
  <c r="F34" i="3"/>
  <c r="E34" i="3"/>
  <c r="D34" i="3"/>
  <c r="C34" i="3"/>
  <c r="B34" i="3"/>
  <c r="G33" i="3"/>
  <c r="F33" i="3"/>
  <c r="E33" i="3"/>
  <c r="D33" i="3"/>
  <c r="C33" i="3"/>
  <c r="B33" i="3"/>
  <c r="G32" i="3"/>
  <c r="F32" i="3"/>
  <c r="E32" i="3"/>
  <c r="D32" i="3"/>
  <c r="C32" i="3"/>
  <c r="B32" i="3"/>
  <c r="G31" i="3"/>
  <c r="F31" i="3"/>
  <c r="E31" i="3"/>
  <c r="D31" i="3"/>
  <c r="C31" i="3"/>
  <c r="B31" i="3"/>
  <c r="G30" i="3"/>
  <c r="F30" i="3"/>
  <c r="E30" i="3"/>
  <c r="D30" i="3"/>
  <c r="C30" i="3"/>
  <c r="B30" i="3"/>
  <c r="G29" i="3"/>
  <c r="F29" i="3"/>
  <c r="E29" i="3"/>
  <c r="D29" i="3"/>
  <c r="C29" i="3"/>
  <c r="B29" i="3"/>
  <c r="G28" i="3"/>
  <c r="F28" i="3"/>
  <c r="E28" i="3"/>
  <c r="D28" i="3"/>
  <c r="C28" i="3"/>
  <c r="B28" i="3"/>
  <c r="G27" i="3"/>
  <c r="F27" i="3"/>
  <c r="E27" i="3"/>
  <c r="D27" i="3"/>
  <c r="C27" i="3"/>
  <c r="B27" i="3"/>
  <c r="G26" i="3"/>
  <c r="F26" i="3"/>
  <c r="E26" i="3"/>
  <c r="D26" i="3"/>
  <c r="C26" i="3"/>
  <c r="B26" i="3"/>
  <c r="G25" i="3"/>
  <c r="F25" i="3"/>
  <c r="E25" i="3"/>
  <c r="D25" i="3"/>
  <c r="C25" i="3"/>
  <c r="B25" i="3"/>
  <c r="G24" i="3"/>
  <c r="F24" i="3"/>
  <c r="E24" i="3"/>
  <c r="D24" i="3"/>
  <c r="C24" i="3"/>
  <c r="B24" i="3"/>
  <c r="G23" i="3"/>
  <c r="F23" i="3"/>
  <c r="E23" i="3"/>
  <c r="D23" i="3"/>
  <c r="C23" i="3"/>
  <c r="B23" i="3"/>
  <c r="G22" i="3"/>
  <c r="F22" i="3"/>
  <c r="E22" i="3"/>
  <c r="D22" i="3"/>
  <c r="C22" i="3"/>
  <c r="B22" i="3"/>
  <c r="G21" i="3"/>
  <c r="F21" i="3"/>
  <c r="E21" i="3"/>
  <c r="D21" i="3"/>
  <c r="C21" i="3"/>
  <c r="B21" i="3"/>
  <c r="G20" i="3"/>
  <c r="F20" i="3"/>
  <c r="E20" i="3"/>
  <c r="D20" i="3"/>
  <c r="C20" i="3"/>
  <c r="B20" i="3"/>
  <c r="G19" i="3"/>
  <c r="F19" i="3"/>
  <c r="E19" i="3"/>
  <c r="D19" i="3"/>
  <c r="C19" i="3"/>
  <c r="B19" i="3"/>
  <c r="G18" i="3"/>
  <c r="F18" i="3"/>
  <c r="E18" i="3"/>
  <c r="D18" i="3"/>
  <c r="C18" i="3"/>
  <c r="B18" i="3"/>
  <c r="G17" i="3"/>
  <c r="F17" i="3"/>
  <c r="E17" i="3"/>
  <c r="D17" i="3"/>
  <c r="C17" i="3"/>
  <c r="B17" i="3"/>
  <c r="G16" i="3"/>
  <c r="F16" i="3"/>
  <c r="E16" i="3"/>
  <c r="D16" i="3"/>
  <c r="C16" i="3"/>
  <c r="B16" i="3"/>
  <c r="G15" i="3"/>
  <c r="F15" i="3"/>
  <c r="E15" i="3"/>
  <c r="D15" i="3"/>
  <c r="C15" i="3"/>
  <c r="B15" i="3"/>
  <c r="G14" i="3"/>
  <c r="F14" i="3"/>
  <c r="E14" i="3"/>
  <c r="D14" i="3"/>
  <c r="C14" i="3"/>
  <c r="B14" i="3"/>
  <c r="G13" i="3"/>
  <c r="F13" i="3"/>
  <c r="E13" i="3"/>
  <c r="D13" i="3"/>
  <c r="C13" i="3"/>
  <c r="B13" i="3"/>
  <c r="G12" i="3"/>
  <c r="F12" i="3"/>
  <c r="E12" i="3"/>
  <c r="D12" i="3"/>
  <c r="C12" i="3"/>
  <c r="B12" i="3"/>
  <c r="G11" i="3"/>
  <c r="F11" i="3"/>
  <c r="E11" i="3"/>
  <c r="D11" i="3"/>
  <c r="C11" i="3"/>
  <c r="B11" i="3"/>
  <c r="G10" i="3"/>
  <c r="F10" i="3"/>
  <c r="E10" i="3"/>
  <c r="D10" i="3"/>
  <c r="C10" i="3"/>
  <c r="B10" i="3"/>
  <c r="G9" i="3"/>
  <c r="F9" i="3"/>
  <c r="E9" i="3"/>
  <c r="D9" i="3"/>
  <c r="C9" i="3"/>
  <c r="B9" i="3"/>
  <c r="G8" i="3"/>
  <c r="F8" i="3"/>
  <c r="E8" i="3"/>
  <c r="D8" i="3"/>
  <c r="C8" i="3"/>
  <c r="B8" i="3"/>
  <c r="G7" i="3"/>
  <c r="F7" i="3"/>
  <c r="E7" i="3"/>
  <c r="D7" i="3"/>
  <c r="C7" i="3"/>
  <c r="B7" i="3"/>
  <c r="G6" i="3"/>
  <c r="F6" i="3"/>
  <c r="E6" i="3"/>
  <c r="D6" i="3"/>
  <c r="C6" i="3"/>
  <c r="B6" i="3"/>
  <c r="G5" i="3"/>
  <c r="F5" i="3"/>
  <c r="E5" i="3"/>
  <c r="D5" i="3"/>
  <c r="C5" i="3"/>
  <c r="B5" i="3"/>
  <c r="G4" i="3"/>
  <c r="F4" i="3"/>
  <c r="E4" i="3"/>
  <c r="D4" i="3"/>
  <c r="C4" i="3"/>
  <c r="B4" i="3"/>
  <c r="H3" i="3"/>
  <c r="G3" i="3"/>
  <c r="F3" i="3"/>
  <c r="E3" i="3"/>
  <c r="D3" i="3"/>
  <c r="C3" i="3"/>
  <c r="G59" i="14" l="1"/>
  <c r="J59" i="14" s="1"/>
  <c r="G58" i="14"/>
  <c r="J58" i="14" s="1"/>
  <c r="C17" i="14"/>
  <c r="H122" i="14"/>
  <c r="H101" i="14"/>
  <c r="H84" i="14"/>
  <c r="F29" i="6"/>
  <c r="H29" i="6" s="1"/>
  <c r="J29" i="6" s="1"/>
  <c r="L29" i="6" s="1"/>
  <c r="C39" i="14"/>
  <c r="F28" i="6"/>
  <c r="H28" i="6" s="1"/>
  <c r="J28" i="6" s="1"/>
  <c r="L28" i="6" s="1"/>
  <c r="F40" i="6"/>
  <c r="H40" i="6" s="1"/>
  <c r="J40" i="6" s="1"/>
  <c r="L40" i="6" s="1"/>
  <c r="C21" i="14"/>
  <c r="C12" i="14"/>
  <c r="F26" i="6"/>
  <c r="H26" i="6" s="1"/>
  <c r="J26" i="6" s="1"/>
  <c r="L26" i="6" s="1"/>
  <c r="G57" i="14"/>
  <c r="J57" i="14" s="1"/>
  <c r="F38" i="6"/>
  <c r="H38" i="6" s="1"/>
  <c r="J38" i="6" s="1"/>
  <c r="L38" i="6" s="1"/>
  <c r="F43" i="6"/>
  <c r="H43" i="6" s="1"/>
  <c r="J43" i="6" s="1"/>
  <c r="L43" i="6" s="1"/>
  <c r="G125" i="14"/>
  <c r="J125" i="14" s="1"/>
  <c r="C11" i="14"/>
  <c r="F37" i="6"/>
  <c r="H37" i="6" s="1"/>
  <c r="J37" i="6" s="1"/>
  <c r="L37" i="6" s="1"/>
  <c r="G71" i="14"/>
  <c r="J71" i="14" s="1"/>
  <c r="G148" i="14"/>
  <c r="J148" i="14" s="1"/>
  <c r="F53" i="6"/>
  <c r="H53" i="6" s="1"/>
  <c r="J53" i="6" s="1"/>
  <c r="L53" i="6" s="1"/>
  <c r="G116" i="14"/>
  <c r="J116" i="14" s="1"/>
  <c r="J117" i="14" s="1"/>
  <c r="F52" i="6"/>
  <c r="H52" i="6" s="1"/>
  <c r="J52" i="6" s="1"/>
  <c r="L52" i="6" s="1"/>
  <c r="F51" i="6"/>
  <c r="H51" i="6" s="1"/>
  <c r="J51" i="6" s="1"/>
  <c r="L51" i="6" s="1"/>
  <c r="F49" i="6"/>
  <c r="H49" i="6" s="1"/>
  <c r="J49" i="6" s="1"/>
  <c r="L49" i="6" s="1"/>
  <c r="G153" i="14"/>
  <c r="J153" i="14" s="1"/>
  <c r="F54" i="6"/>
  <c r="H54" i="6" s="1"/>
  <c r="J54" i="6" s="1"/>
  <c r="L54" i="6" s="1"/>
  <c r="G127" i="14"/>
  <c r="J127" i="14" s="1"/>
  <c r="F42" i="6"/>
  <c r="H42" i="6" s="1"/>
  <c r="J42" i="6" s="1"/>
  <c r="L42" i="6" s="1"/>
  <c r="G149" i="14"/>
  <c r="J149" i="14" s="1"/>
  <c r="F44" i="6"/>
  <c r="H44" i="6" s="1"/>
  <c r="J44" i="6" s="1"/>
  <c r="L44" i="6" s="1"/>
  <c r="F60" i="6"/>
  <c r="H60" i="6" s="1"/>
  <c r="J60" i="6" s="1"/>
  <c r="L60" i="6" s="1"/>
  <c r="G150" i="14"/>
  <c r="J150" i="14" s="1"/>
  <c r="J60" i="14" l="1"/>
  <c r="F47" i="6"/>
  <c r="H47" i="6" s="1"/>
  <c r="J47" i="6" s="1"/>
  <c r="L47" i="6" s="1"/>
  <c r="F57" i="6"/>
  <c r="H57" i="6" s="1"/>
  <c r="J57" i="6" s="1"/>
  <c r="L57" i="6" s="1"/>
  <c r="C15" i="14"/>
  <c r="C19" i="14"/>
  <c r="C42" i="14"/>
  <c r="C16" i="14"/>
  <c r="C13" i="14"/>
  <c r="F58" i="6"/>
  <c r="H58" i="6" s="1"/>
  <c r="J58" i="6" s="1"/>
  <c r="L58" i="6" s="1"/>
  <c r="F36" i="6"/>
  <c r="H36" i="6" s="1"/>
  <c r="J36" i="6" s="1"/>
  <c r="L36" i="6" s="1"/>
  <c r="F27" i="6"/>
  <c r="H27" i="6" s="1"/>
  <c r="J27" i="6" s="1"/>
  <c r="L27" i="6" s="1"/>
  <c r="F35" i="6"/>
  <c r="H35" i="6" s="1"/>
  <c r="J35" i="6" s="1"/>
  <c r="L35" i="6" s="1"/>
  <c r="F48" i="6"/>
  <c r="H48" i="6" s="1"/>
  <c r="J48" i="6" s="1"/>
  <c r="L48" i="6" s="1"/>
  <c r="F33" i="6"/>
  <c r="H33" i="6" s="1"/>
  <c r="J33" i="6" s="1"/>
  <c r="L33" i="6" s="1"/>
  <c r="F34" i="6"/>
  <c r="H34" i="6" s="1"/>
  <c r="J34" i="6" s="1"/>
  <c r="L34" i="6" s="1"/>
  <c r="F84" i="14"/>
  <c r="I84" i="14" s="1"/>
  <c r="F122" i="14"/>
  <c r="I122" i="14" s="1"/>
  <c r="F101" i="14"/>
  <c r="I101" i="14" s="1"/>
  <c r="C20" i="14"/>
  <c r="H65" i="14"/>
  <c r="H109" i="14"/>
  <c r="H148" i="14"/>
  <c r="C24" i="14"/>
  <c r="F148" i="14" s="1"/>
  <c r="I148" i="14" s="1"/>
  <c r="H54" i="14"/>
  <c r="H89" i="14"/>
  <c r="C38" i="14"/>
  <c r="H108" i="14"/>
  <c r="H52" i="14"/>
  <c r="C18" i="14"/>
  <c r="G54" i="14"/>
  <c r="J54" i="14" s="1"/>
  <c r="G89" i="14"/>
  <c r="J89" i="14" s="1"/>
  <c r="C41" i="14"/>
  <c r="H92" i="14"/>
  <c r="H78" i="14"/>
  <c r="H150" i="14"/>
  <c r="C43" i="14"/>
  <c r="F150" i="14" s="1"/>
  <c r="I150" i="14" s="1"/>
  <c r="K150" i="14" s="1"/>
  <c r="L150" i="14" s="1"/>
  <c r="C34" i="14"/>
  <c r="F55" i="6"/>
  <c r="H55" i="6" s="1"/>
  <c r="J55" i="6" s="1"/>
  <c r="L55" i="6" s="1"/>
  <c r="G108" i="14"/>
  <c r="J108" i="14" s="1"/>
  <c r="G52" i="14"/>
  <c r="J52" i="14" s="1"/>
  <c r="H58" i="14"/>
  <c r="C14" i="14"/>
  <c r="F58" i="14" s="1"/>
  <c r="I58" i="14" s="1"/>
  <c r="K58" i="14" s="1"/>
  <c r="L58" i="14" s="1"/>
  <c r="G98" i="14"/>
  <c r="J98" i="14" s="1"/>
  <c r="J99" i="14" s="1"/>
  <c r="G95" i="14"/>
  <c r="J95" i="14" s="1"/>
  <c r="J96" i="14" s="1"/>
  <c r="G75" i="14"/>
  <c r="J75" i="14" s="1"/>
  <c r="J76" i="14" s="1"/>
  <c r="G68" i="14"/>
  <c r="J68" i="14" s="1"/>
  <c r="J69" i="14" s="1"/>
  <c r="G81" i="14"/>
  <c r="J81" i="14" s="1"/>
  <c r="J82" i="14" s="1"/>
  <c r="G105" i="14"/>
  <c r="J105" i="14" s="1"/>
  <c r="J106" i="14" s="1"/>
  <c r="C9" i="14"/>
  <c r="H81" i="14"/>
  <c r="H105" i="14"/>
  <c r="H68" i="14"/>
  <c r="H75" i="14"/>
  <c r="F30" i="6"/>
  <c r="H30" i="6" s="1"/>
  <c r="J30" i="6" s="1"/>
  <c r="L30" i="6" s="1"/>
  <c r="H145" i="14"/>
  <c r="H154" i="14"/>
  <c r="H112" i="14"/>
  <c r="H136" i="14"/>
  <c r="C33" i="14"/>
  <c r="H116" i="14"/>
  <c r="C29" i="14"/>
  <c r="F116" i="14" s="1"/>
  <c r="I116" i="14" s="1"/>
  <c r="H72" i="14"/>
  <c r="H126" i="14"/>
  <c r="C36" i="14"/>
  <c r="H59" i="14"/>
  <c r="C28" i="14"/>
  <c r="F59" i="14" s="1"/>
  <c r="I59" i="14" s="1"/>
  <c r="K59" i="14" s="1"/>
  <c r="L59" i="14" s="1"/>
  <c r="H127" i="14"/>
  <c r="C37" i="14"/>
  <c r="F127" i="14" s="1"/>
  <c r="I127" i="14" s="1"/>
  <c r="K127" i="14" s="1"/>
  <c r="L127" i="14" s="1"/>
  <c r="J151" i="14"/>
  <c r="F25" i="6"/>
  <c r="H25" i="6" s="1"/>
  <c r="J25" i="6" s="1"/>
  <c r="L25" i="6" s="1"/>
  <c r="H149" i="14"/>
  <c r="C25" i="14"/>
  <c r="C10" i="14"/>
  <c r="F62" i="14" s="1"/>
  <c r="I62" i="14" s="1"/>
  <c r="F56" i="6"/>
  <c r="H56" i="6" s="1"/>
  <c r="J56" i="6" s="1"/>
  <c r="L56" i="6" s="1"/>
  <c r="F45" i="6"/>
  <c r="H45" i="6" s="1"/>
  <c r="J45" i="6" s="1"/>
  <c r="L45" i="6" s="1"/>
  <c r="G92" i="14"/>
  <c r="J92" i="14" s="1"/>
  <c r="J93" i="14" s="1"/>
  <c r="G78" i="14"/>
  <c r="J78" i="14" s="1"/>
  <c r="J79" i="14" s="1"/>
  <c r="G109" i="14"/>
  <c r="J109" i="14" s="1"/>
  <c r="G65" i="14"/>
  <c r="J65" i="14" s="1"/>
  <c r="F59" i="6"/>
  <c r="H59" i="6" s="1"/>
  <c r="J59" i="6" s="1"/>
  <c r="L59" i="6" s="1"/>
  <c r="G136" i="14"/>
  <c r="J136" i="14" s="1"/>
  <c r="G112" i="14"/>
  <c r="J112" i="14" s="1"/>
  <c r="G154" i="14"/>
  <c r="J154" i="14" s="1"/>
  <c r="J155" i="14" s="1"/>
  <c r="G145" i="14"/>
  <c r="J145" i="14" s="1"/>
  <c r="F46" i="6"/>
  <c r="H46" i="6" s="1"/>
  <c r="J46" i="6" s="1"/>
  <c r="L46" i="6" s="1"/>
  <c r="G72" i="14"/>
  <c r="J72" i="14" s="1"/>
  <c r="J73" i="14" s="1"/>
  <c r="G126" i="14"/>
  <c r="J126" i="14" s="1"/>
  <c r="J128" i="14" s="1"/>
  <c r="F41" i="6"/>
  <c r="H41" i="6" s="1"/>
  <c r="J41" i="6" s="1"/>
  <c r="L41" i="6" s="1"/>
  <c r="H71" i="14"/>
  <c r="C30" i="14"/>
  <c r="F71" i="14" s="1"/>
  <c r="I71" i="14" s="1"/>
  <c r="C31" i="14"/>
  <c r="H85" i="14"/>
  <c r="H88" i="14"/>
  <c r="H102" i="14"/>
  <c r="H153" i="14"/>
  <c r="C32" i="14"/>
  <c r="F153" i="14" s="1"/>
  <c r="I153" i="14" s="1"/>
  <c r="F31" i="6"/>
  <c r="H31" i="6" s="1"/>
  <c r="J31" i="6" s="1"/>
  <c r="L31" i="6" s="1"/>
  <c r="H125" i="14"/>
  <c r="C26" i="14"/>
  <c r="F125" i="14" s="1"/>
  <c r="I125" i="14" s="1"/>
  <c r="H57" i="14"/>
  <c r="C8" i="14"/>
  <c r="F57" i="14" s="1"/>
  <c r="I57" i="14" s="1"/>
  <c r="C23" i="14"/>
  <c r="H119" i="14"/>
  <c r="H130" i="14"/>
  <c r="C27" i="14"/>
  <c r="H95" i="14"/>
  <c r="H98" i="14"/>
  <c r="C22" i="14"/>
  <c r="F50" i="6"/>
  <c r="H50" i="6" s="1"/>
  <c r="J50" i="6" s="1"/>
  <c r="L50" i="6" s="1"/>
  <c r="G102" i="14"/>
  <c r="J102" i="14" s="1"/>
  <c r="G85" i="14"/>
  <c r="J85" i="14" s="1"/>
  <c r="G88" i="14"/>
  <c r="J88" i="14" s="1"/>
  <c r="C40" i="14"/>
  <c r="F142" i="14" s="1"/>
  <c r="I142" i="14" s="1"/>
  <c r="C7" i="14"/>
  <c r="F32" i="6"/>
  <c r="H32" i="6" s="1"/>
  <c r="J32" i="6" s="1"/>
  <c r="L32" i="6" s="1"/>
  <c r="G130" i="14"/>
  <c r="J130" i="14" s="1"/>
  <c r="G119" i="14"/>
  <c r="J119" i="14" s="1"/>
  <c r="J120" i="14" s="1"/>
  <c r="G139" i="14"/>
  <c r="J139" i="14" s="1"/>
  <c r="G113" i="14"/>
  <c r="J113" i="14" s="1"/>
  <c r="G133" i="14"/>
  <c r="J133" i="14" s="1"/>
  <c r="G122" i="14"/>
  <c r="J122" i="14" s="1"/>
  <c r="G101" i="14"/>
  <c r="J101" i="14" s="1"/>
  <c r="G84" i="14"/>
  <c r="J84" i="14" s="1"/>
  <c r="C6" i="14"/>
  <c r="H133" i="14"/>
  <c r="H113" i="14"/>
  <c r="H139" i="14"/>
  <c r="C35" i="14"/>
  <c r="B3" i="3"/>
  <c r="I143" i="14" l="1"/>
  <c r="K142" i="14"/>
  <c r="I63" i="14"/>
  <c r="K62" i="14"/>
  <c r="J110" i="14"/>
  <c r="J86" i="14"/>
  <c r="D65" i="6" s="1"/>
  <c r="J103" i="14"/>
  <c r="F149" i="14"/>
  <c r="I149" i="14" s="1"/>
  <c r="K149" i="14" s="1"/>
  <c r="L149" i="14" s="1"/>
  <c r="F53" i="14"/>
  <c r="I53" i="14" s="1"/>
  <c r="K53" i="14" s="1"/>
  <c r="L53" i="14" s="1"/>
  <c r="J90" i="14"/>
  <c r="J114" i="14"/>
  <c r="K71" i="14"/>
  <c r="J140" i="14"/>
  <c r="J55" i="14"/>
  <c r="J134" i="14"/>
  <c r="F108" i="14"/>
  <c r="I108" i="14" s="1"/>
  <c r="F52" i="14"/>
  <c r="I52" i="14" s="1"/>
  <c r="F98" i="14"/>
  <c r="I98" i="14" s="1"/>
  <c r="F95" i="14"/>
  <c r="I95" i="14" s="1"/>
  <c r="J146" i="14"/>
  <c r="J66" i="14"/>
  <c r="F154" i="14"/>
  <c r="I154" i="14" s="1"/>
  <c r="K154" i="14" s="1"/>
  <c r="L154" i="14" s="1"/>
  <c r="F136" i="14"/>
  <c r="I136" i="14" s="1"/>
  <c r="F145" i="14"/>
  <c r="I145" i="14" s="1"/>
  <c r="F112" i="14"/>
  <c r="I112" i="14" s="1"/>
  <c r="K125" i="14"/>
  <c r="F85" i="14"/>
  <c r="I85" i="14" s="1"/>
  <c r="K85" i="14" s="1"/>
  <c r="L85" i="14" s="1"/>
  <c r="F88" i="14"/>
  <c r="I88" i="14" s="1"/>
  <c r="F102" i="14"/>
  <c r="I102" i="14" s="1"/>
  <c r="K102" i="14" s="1"/>
  <c r="L102" i="14" s="1"/>
  <c r="F126" i="14"/>
  <c r="I126" i="14" s="1"/>
  <c r="K126" i="14" s="1"/>
  <c r="L126" i="14" s="1"/>
  <c r="F72" i="14"/>
  <c r="I72" i="14" s="1"/>
  <c r="K72" i="14" s="1"/>
  <c r="L72" i="14" s="1"/>
  <c r="F105" i="14"/>
  <c r="I105" i="14" s="1"/>
  <c r="F68" i="14"/>
  <c r="I68" i="14" s="1"/>
  <c r="F75" i="14"/>
  <c r="I75" i="14" s="1"/>
  <c r="F81" i="14"/>
  <c r="I81" i="14" s="1"/>
  <c r="F89" i="14"/>
  <c r="I89" i="14" s="1"/>
  <c r="K89" i="14" s="1"/>
  <c r="L89" i="14" s="1"/>
  <c r="F54" i="14"/>
  <c r="I54" i="14" s="1"/>
  <c r="K54" i="14" s="1"/>
  <c r="L54" i="14" s="1"/>
  <c r="F109" i="14"/>
  <c r="I109" i="14" s="1"/>
  <c r="K109" i="14" s="1"/>
  <c r="L109" i="14" s="1"/>
  <c r="F65" i="14"/>
  <c r="I65" i="14" s="1"/>
  <c r="K101" i="14"/>
  <c r="I123" i="14"/>
  <c r="K122" i="14"/>
  <c r="K123" i="14" s="1"/>
  <c r="J131" i="14"/>
  <c r="F130" i="14"/>
  <c r="I130" i="14" s="1"/>
  <c r="F119" i="14"/>
  <c r="I119" i="14" s="1"/>
  <c r="J137" i="14"/>
  <c r="F78" i="14"/>
  <c r="I78" i="14" s="1"/>
  <c r="F92" i="14"/>
  <c r="I92" i="14" s="1"/>
  <c r="K84" i="14"/>
  <c r="K57" i="14"/>
  <c r="I60" i="14"/>
  <c r="F139" i="14"/>
  <c r="I139" i="14" s="1"/>
  <c r="F133" i="14"/>
  <c r="I133" i="14" s="1"/>
  <c r="F113" i="14"/>
  <c r="I113" i="14" s="1"/>
  <c r="K113" i="14" s="1"/>
  <c r="L113" i="14" s="1"/>
  <c r="J123" i="14"/>
  <c r="K153" i="14"/>
  <c r="I117" i="14"/>
  <c r="K116" i="14"/>
  <c r="K148" i="14"/>
  <c r="K63" i="14" l="1"/>
  <c r="L63" i="14" s="1"/>
  <c r="L62" i="14"/>
  <c r="K143" i="14"/>
  <c r="L143" i="14" s="1"/>
  <c r="L142" i="14"/>
  <c r="K108" i="14"/>
  <c r="I110" i="14"/>
  <c r="I151" i="14"/>
  <c r="I86" i="14"/>
  <c r="L122" i="14"/>
  <c r="I155" i="14"/>
  <c r="K136" i="14"/>
  <c r="I137" i="14"/>
  <c r="K155" i="14"/>
  <c r="L155" i="14" s="1"/>
  <c r="L153" i="14"/>
  <c r="L116" i="14"/>
  <c r="K117" i="14"/>
  <c r="K139" i="14"/>
  <c r="I140" i="14"/>
  <c r="L101" i="14"/>
  <c r="K103" i="14"/>
  <c r="K105" i="14"/>
  <c r="I106" i="14"/>
  <c r="K112" i="14"/>
  <c r="I114" i="14"/>
  <c r="K95" i="14"/>
  <c r="I96" i="14"/>
  <c r="K119" i="14"/>
  <c r="I120" i="14"/>
  <c r="K65" i="14"/>
  <c r="I66" i="14"/>
  <c r="K145" i="14"/>
  <c r="I146" i="14"/>
  <c r="K98" i="14"/>
  <c r="I99" i="14"/>
  <c r="K130" i="14"/>
  <c r="I131" i="14"/>
  <c r="L84" i="14"/>
  <c r="K86" i="14"/>
  <c r="B65" i="6" s="1"/>
  <c r="F65" i="6" s="1"/>
  <c r="H65" i="6" s="1"/>
  <c r="J65" i="6" s="1"/>
  <c r="L65" i="6" s="1"/>
  <c r="K88" i="14"/>
  <c r="I90" i="14"/>
  <c r="K52" i="14"/>
  <c r="I55" i="14"/>
  <c r="L57" i="14"/>
  <c r="K60" i="14"/>
  <c r="L123" i="14"/>
  <c r="K81" i="14"/>
  <c r="I82" i="14"/>
  <c r="K92" i="14"/>
  <c r="I93" i="14"/>
  <c r="K151" i="14"/>
  <c r="L148" i="14"/>
  <c r="K78" i="14"/>
  <c r="I79" i="14"/>
  <c r="K75" i="14"/>
  <c r="I76" i="14"/>
  <c r="I128" i="14"/>
  <c r="I73" i="14"/>
  <c r="I134" i="14"/>
  <c r="K133" i="14"/>
  <c r="I103" i="14"/>
  <c r="K68" i="14"/>
  <c r="I69" i="14"/>
  <c r="K128" i="14"/>
  <c r="L125" i="14"/>
  <c r="L71" i="14"/>
  <c r="K73" i="14"/>
  <c r="L60" i="14" l="1"/>
  <c r="L103" i="14"/>
  <c r="L73" i="14"/>
  <c r="L151" i="14"/>
  <c r="L117" i="14"/>
  <c r="L128" i="14"/>
  <c r="L108" i="14"/>
  <c r="K110" i="14"/>
  <c r="K55" i="14"/>
  <c r="L52" i="14"/>
  <c r="L98" i="14"/>
  <c r="K99" i="14"/>
  <c r="L99" i="14" s="1"/>
  <c r="L95" i="14"/>
  <c r="K96" i="14"/>
  <c r="L92" i="14"/>
  <c r="K93" i="14"/>
  <c r="K140" i="14"/>
  <c r="L139" i="14"/>
  <c r="L75" i="14"/>
  <c r="K76" i="14"/>
  <c r="L81" i="14"/>
  <c r="K82" i="14"/>
  <c r="L86" i="14"/>
  <c r="L88" i="14"/>
  <c r="K90" i="14"/>
  <c r="K146" i="14"/>
  <c r="L145" i="14"/>
  <c r="K66" i="14"/>
  <c r="L65" i="14"/>
  <c r="L105" i="14"/>
  <c r="K106" i="14"/>
  <c r="K134" i="14"/>
  <c r="L134" i="14" s="1"/>
  <c r="L133" i="14"/>
  <c r="K131" i="14"/>
  <c r="L130" i="14"/>
  <c r="L119" i="14"/>
  <c r="K120" i="14"/>
  <c r="L112" i="14"/>
  <c r="K114" i="14"/>
  <c r="L68" i="14"/>
  <c r="K69" i="14"/>
  <c r="L69" i="14" s="1"/>
  <c r="L78" i="14"/>
  <c r="K79" i="14"/>
  <c r="K137" i="14"/>
  <c r="L137" i="14" s="1"/>
  <c r="L136" i="14"/>
  <c r="L114" i="14" l="1"/>
  <c r="L106" i="14"/>
  <c r="L146" i="14"/>
  <c r="L82" i="14"/>
  <c r="L131" i="14"/>
  <c r="L120" i="14"/>
  <c r="L90" i="14"/>
  <c r="L140" i="14"/>
  <c r="L55" i="14"/>
  <c r="L93" i="14"/>
  <c r="L96" i="14"/>
  <c r="L66" i="14"/>
  <c r="L76" i="14"/>
  <c r="L79" i="14"/>
  <c r="L110" i="14"/>
  <c r="F18" i="6" l="1"/>
  <c r="H18" i="6" s="1"/>
  <c r="B12" i="6"/>
  <c r="D12" i="6" s="1"/>
  <c r="F12" i="6" s="1"/>
  <c r="H12" i="6" s="1"/>
  <c r="J12" i="6" s="1"/>
  <c r="L12" i="6" s="1"/>
  <c r="B3" i="4"/>
  <c r="F24" i="6" l="1"/>
  <c r="H24" i="6" s="1"/>
  <c r="J24" i="6" s="1"/>
  <c r="L24" i="6" s="1"/>
  <c r="H19" i="6"/>
  <c r="J19" i="6" s="1"/>
  <c r="L19" i="6" s="1"/>
  <c r="J18" i="6"/>
  <c r="L18" i="6" s="1"/>
  <c r="F61" i="6" l="1"/>
  <c r="H61" i="6" s="1"/>
  <c r="J61" i="6" s="1"/>
  <c r="L61" i="6" s="1"/>
  <c r="C5" i="14" l="1"/>
</calcChain>
</file>

<file path=xl/comments1.xml><?xml version="1.0" encoding="utf-8"?>
<comments xmlns="http://schemas.openxmlformats.org/spreadsheetml/2006/main">
  <authors>
    <author>Author</author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<sst xmlns="http://schemas.openxmlformats.org/spreadsheetml/2006/main" count="1092" uniqueCount="528">
  <si>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</si>
  <si>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</si>
  <si>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</si>
  <si>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</si>
  <si>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</si>
  <si>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</si>
  <si>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</si>
  <si>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</si>
  <si>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</si>
  <si>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</si>
  <si>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</si>
  <si>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</si>
  <si>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</si>
  <si>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</si>
  <si>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</si>
  <si>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</si>
  <si>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</si>
  <si>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</si>
  <si>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</si>
  <si>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</si>
  <si>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</si>
  <si>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</si>
  <si>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</si>
  <si>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</si>
  <si>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</si>
  <si>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</si>
  <si>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</si>
  <si>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</si>
  <si>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</si>
  <si>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</si>
  <si>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</si>
  <si>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</si>
  <si>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</si>
  <si>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</si>
  <si>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</si>
  <si>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</si>
  <si>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</si>
  <si>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</si>
  <si>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</si>
  <si>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</si>
  <si>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</si>
  <si>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</si>
  <si>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</si>
  <si>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</si>
  <si>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</si>
  <si>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</si>
  <si>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</si>
  <si>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</si>
  <si>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</si>
  <si>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</si>
  <si>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</si>
  <si>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</si>
  <si>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</si>
  <si>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</si>
  <si>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</si>
  <si>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</si>
  <si>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</si>
  <si>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</si>
  <si>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</si>
  <si>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</si>
  <si>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</si>
  <si>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</si>
  <si>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</si>
  <si>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</si>
  <si>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</si>
  <si>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</si>
  <si>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</si>
  <si>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Contiguous counties</t>
  </si>
  <si>
    <t>Total for region</t>
  </si>
  <si>
    <t>Source:  Local Area Unemployment Statistics, Bureau of Labor Statistics, Dept. of Labor</t>
  </si>
  <si>
    <t>Underlying data are available at www.bls.gov/lau/, and are attached.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</si>
  <si>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</si>
  <si>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</si>
  <si>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</si>
  <si>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</si>
  <si>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</si>
  <si>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</si>
  <si>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</si>
  <si>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</si>
  <si>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</si>
  <si>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</si>
  <si>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</si>
  <si>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</si>
  <si>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</si>
  <si>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</si>
  <si>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</si>
  <si>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</si>
  <si>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</si>
  <si>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</si>
  <si>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</si>
  <si>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</si>
  <si>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</si>
  <si>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</si>
  <si>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</si>
  <si>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</si>
  <si>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</si>
  <si>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</si>
  <si>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</si>
  <si>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</si>
  <si>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</si>
  <si>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</si>
  <si>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</si>
  <si>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</si>
  <si>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</si>
  <si>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</si>
  <si>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</si>
  <si>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</si>
  <si>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</si>
  <si>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Unemployed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</si>
  <si>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</si>
  <si>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</si>
  <si>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</si>
  <si>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</si>
  <si>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</si>
  <si>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</si>
  <si>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</si>
  <si>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</si>
  <si>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Labor force</t>
  </si>
  <si>
    <t>Reservations</t>
  </si>
  <si>
    <t>Table B23025</t>
  </si>
  <si>
    <t>EMPLOYMENT STATUS FOR THE POPULATION 16 YEARS AND OVER</t>
  </si>
  <si>
    <t>Universe: Population 16 years and over  more information</t>
  </si>
  <si>
    <t>Aberdeen, WA Micropolitan Statistical Area</t>
  </si>
  <si>
    <t>Adams County, WA</t>
  </si>
  <si>
    <t>Asotin County, WA</t>
  </si>
  <si>
    <t>Auburn city, King County part, WA</t>
  </si>
  <si>
    <t>Auburn city, Pierce County part, WA</t>
  </si>
  <si>
    <t>Auburn city, WA</t>
  </si>
  <si>
    <t>Balance of Washington, state less Seattle-Bellevue-Everett MD</t>
  </si>
  <si>
    <t>Bellevue city, WA</t>
  </si>
  <si>
    <t>Bellingham city, WA</t>
  </si>
  <si>
    <t>Bellingham, WA Metropolitan Statistical Area</t>
  </si>
  <si>
    <t>Benton County, WA</t>
  </si>
  <si>
    <t>Bothell city, King County part, WA</t>
  </si>
  <si>
    <t>Bothell city, Snohomish County part, WA</t>
  </si>
  <si>
    <t>Bothell city, WA</t>
  </si>
  <si>
    <t>Bremerton city, WA</t>
  </si>
  <si>
    <t>Bremerton-Silverdale, WA Metropolitan Statistical Area</t>
  </si>
  <si>
    <t>Burien city, WA</t>
  </si>
  <si>
    <t>Centralia, WA Micropolitan Statistical Area</t>
  </si>
  <si>
    <t>Chelan County, WA</t>
  </si>
  <si>
    <t>Clallam County, WA</t>
  </si>
  <si>
    <t>Clark County, WA</t>
  </si>
  <si>
    <t>Columbia County, WA</t>
  </si>
  <si>
    <t>Cowlitz County, WA</t>
  </si>
  <si>
    <t>Des Moines city, WA</t>
  </si>
  <si>
    <t>Douglas County, WA</t>
  </si>
  <si>
    <t>Edmonds city, WA</t>
  </si>
  <si>
    <t>Ellensburg, WA Micropolitan Statistical Area</t>
  </si>
  <si>
    <t>Everett city, WA</t>
  </si>
  <si>
    <t>Federal Way city, WA</t>
  </si>
  <si>
    <t>Ferry County, WA</t>
  </si>
  <si>
    <t>Franklin County, WA</t>
  </si>
  <si>
    <t>Garfield County, WA</t>
  </si>
  <si>
    <t>Grant County, WA</t>
  </si>
  <si>
    <t>Grays Harbor County, WA</t>
  </si>
  <si>
    <t>Island County, WA</t>
  </si>
  <si>
    <t>Issaquah city, WA</t>
  </si>
  <si>
    <t>Jefferson County, WA</t>
  </si>
  <si>
    <t>Kennewick city, WA</t>
  </si>
  <si>
    <t>Kennewick-Richland, WA Metropolitan Statistical Area</t>
  </si>
  <si>
    <t>Kent city, WA</t>
  </si>
  <si>
    <t>King County, WA</t>
  </si>
  <si>
    <t>Kirkland city, WA</t>
  </si>
  <si>
    <t>Kitsap County, WA</t>
  </si>
  <si>
    <t>Kittitas County, WA</t>
  </si>
  <si>
    <t>Klickitat County, WA</t>
  </si>
  <si>
    <t>Lacey city, WA</t>
  </si>
  <si>
    <t>Lake Stevens city, WA</t>
  </si>
  <si>
    <t>Lakewood city, WA</t>
  </si>
  <si>
    <t>Lewis County, WA</t>
  </si>
  <si>
    <t>Lewiston, ID-WA Metropolitan Statistical Area, WA part</t>
  </si>
  <si>
    <t>Lincoln County, WA</t>
  </si>
  <si>
    <t>Longview city, WA</t>
  </si>
  <si>
    <t>Longview, WA Metropolitan Statistical Area</t>
  </si>
  <si>
    <t>Lynnwood city, WA</t>
  </si>
  <si>
    <t>Maple Valley city, WA</t>
  </si>
  <si>
    <t>Marysville city, WA</t>
  </si>
  <si>
    <t>Mason County, WA</t>
  </si>
  <si>
    <t>Mercer Island city, WA</t>
  </si>
  <si>
    <t>Moses Lake, WA Micropolitan Statistical Area</t>
  </si>
  <si>
    <t>Moses Lake-Othello, WA Combined Statistical Area</t>
  </si>
  <si>
    <t>Mount Vernon city, WA</t>
  </si>
  <si>
    <t>Mount Vernon-Anacortes, WA Metropolitan Statistical Area</t>
  </si>
  <si>
    <t>Oak Harbor, WA Micropolitan Statistical Area</t>
  </si>
  <si>
    <t>Okanogan County, WA</t>
  </si>
  <si>
    <t>Olympia city, WA</t>
  </si>
  <si>
    <t>Olympia-Tumwater, WA Metropolitan Statistical Area</t>
  </si>
  <si>
    <t>Othello, WA Micropolitan Statistical Area</t>
  </si>
  <si>
    <t>Pacific County, WA</t>
  </si>
  <si>
    <t>Pasco city, WA</t>
  </si>
  <si>
    <t>Pend Oreille County, WA</t>
  </si>
  <si>
    <t>Pierce County, WA</t>
  </si>
  <si>
    <t>Port Angeles, WA Micropolitan Statistical Area</t>
  </si>
  <si>
    <t>Portland-Vancouver-Hillsboro, OR-WA Metropolitan Statistical Area, WA part</t>
  </si>
  <si>
    <t>Pullman city, WA</t>
  </si>
  <si>
    <t>Pullman, WA Micropolitan Statistical Area</t>
  </si>
  <si>
    <t>Pullman-Moscow, WA-ID Combined Statistical Area</t>
  </si>
  <si>
    <t>Puyallup city, WA</t>
  </si>
  <si>
    <t>Redmond city, WA</t>
  </si>
  <si>
    <t>Renton city, WA</t>
  </si>
  <si>
    <t>Richland city, WA</t>
  </si>
  <si>
    <t>Sammamish city, WA</t>
  </si>
  <si>
    <t>San Juan County, WA</t>
  </si>
  <si>
    <t>SeaTac city, WA</t>
  </si>
  <si>
    <t>Seattle city, WA</t>
  </si>
  <si>
    <t>Seattle-Bellevue-Everett, WA Metropolitan Division</t>
  </si>
  <si>
    <t>Seattle-Tacoma, WA Combined Statistical Area</t>
  </si>
  <si>
    <t>Seattle-Tacoma-Bellevue, WA Metropolitan Statistical Area</t>
  </si>
  <si>
    <t>Shelton, WA Micropolitan Statistical Area</t>
  </si>
  <si>
    <t>Shoreline city, WA</t>
  </si>
  <si>
    <t>Skagit County, WA</t>
  </si>
  <si>
    <t>Skamania County, WA</t>
  </si>
  <si>
    <t>Snohomish County, WA</t>
  </si>
  <si>
    <t>Spokane County, WA</t>
  </si>
  <si>
    <t>Spokane Valley city, WA</t>
  </si>
  <si>
    <t>Spokane city, WA</t>
  </si>
  <si>
    <t>Spokane-Spokane Valley, WA Metropolitan Statistical Area</t>
  </si>
  <si>
    <t>Spokane-Spokane Valley-Coeur d'Alene, WA-ID Combined Statistical Area</t>
  </si>
  <si>
    <t>Stevens County, WA</t>
  </si>
  <si>
    <t>Tacoma city, WA</t>
  </si>
  <si>
    <t>Tacoma-Lakewood, WA Metropolitan Division</t>
  </si>
  <si>
    <t>Thurston County, WA</t>
  </si>
  <si>
    <t>University Place city, WA</t>
  </si>
  <si>
    <t>Vancouver city, WA</t>
  </si>
  <si>
    <t>Wahkiakum County, WA</t>
  </si>
  <si>
    <t>Walla Walla County, WA</t>
  </si>
  <si>
    <t>Walla Walla city, WA</t>
  </si>
  <si>
    <t>Walla Walla, WA Metropolitan Statistical Area</t>
  </si>
  <si>
    <t>Washington</t>
  </si>
  <si>
    <t>Wenatchee city, WA</t>
  </si>
  <si>
    <t>Wenatchee, WA Metropolitan Statistical Area</t>
  </si>
  <si>
    <t>Whatcom County, WA</t>
  </si>
  <si>
    <t>Whitman County, WA</t>
  </si>
  <si>
    <t>Yakima County, WA</t>
  </si>
  <si>
    <t>Yakima city, WA</t>
  </si>
  <si>
    <t>Yakima, WA Metropolitan Statistical Area</t>
  </si>
  <si>
    <t>Adams County, Washington</t>
  </si>
  <si>
    <t>Asotin County, Washington</t>
  </si>
  <si>
    <t>Benton County, Washington</t>
  </si>
  <si>
    <t>Chelan County, Washington</t>
  </si>
  <si>
    <t>Clallam County, Washington</t>
  </si>
  <si>
    <t>Clark County, Washington</t>
  </si>
  <si>
    <t>Columbia County, Washington</t>
  </si>
  <si>
    <t>Cowlitz County, Washington</t>
  </si>
  <si>
    <t>Douglas County, Washington</t>
  </si>
  <si>
    <t>Ferry County, Washington</t>
  </si>
  <si>
    <t>Franklin County, Washington</t>
  </si>
  <si>
    <t>Garfield County, Washington</t>
  </si>
  <si>
    <t>Grant County, Washington</t>
  </si>
  <si>
    <t>Grays Harbor County, Washington</t>
  </si>
  <si>
    <t>Island County, Washington</t>
  </si>
  <si>
    <t>Jefferson County, Washington</t>
  </si>
  <si>
    <t>King County, Washington</t>
  </si>
  <si>
    <t>Kitsap County, Washington</t>
  </si>
  <si>
    <t>Kittitas County, Washington</t>
  </si>
  <si>
    <t>Klickitat County, Washington</t>
  </si>
  <si>
    <t>Lewis County, Washington</t>
  </si>
  <si>
    <t>Lincoln County, Washington</t>
  </si>
  <si>
    <t>Mason County, Washington</t>
  </si>
  <si>
    <t>Okanogan County, Washington</t>
  </si>
  <si>
    <t>Pacific County, Washington</t>
  </si>
  <si>
    <t>Pend Oreille County, Washington</t>
  </si>
  <si>
    <t>Pierce County, Washington</t>
  </si>
  <si>
    <t>San Juan County, Washington</t>
  </si>
  <si>
    <t>Skagit County, Washington</t>
  </si>
  <si>
    <t>Skamania County, Washington</t>
  </si>
  <si>
    <t>Snohomish County, Washington</t>
  </si>
  <si>
    <t>Spokane County, Washington</t>
  </si>
  <si>
    <t>Stevens County, Washington</t>
  </si>
  <si>
    <t>Thurston County, Washington</t>
  </si>
  <si>
    <t>Wahkiakum County, Washington</t>
  </si>
  <si>
    <t>Walla Walla County, Washington</t>
  </si>
  <si>
    <t>Whatcom County, Washington</t>
  </si>
  <si>
    <t>Whitman County, Washington</t>
  </si>
  <si>
    <t>Yakima County, Washington</t>
  </si>
  <si>
    <t>Grays Harbor County (part); Washington (part); Chehalis Reservation and Off-Reservation Trust Land, WA</t>
  </si>
  <si>
    <t>Thurston County (part); Washington (part); Chehalis Reservation and Off-Reservation Trust Land, WA</t>
  </si>
  <si>
    <t>Chelan County (part); Washington (part); Colville Reservation and Off-Reservation Trust Land, WA</t>
  </si>
  <si>
    <t>Ferry County (part); Washington (part); Colville Reservation and Off-Reservation Trust Land, WA</t>
  </si>
  <si>
    <t>Okanogan County (part); Washington (part); Colville Reservation and Off-Reservation Trust Land, WA</t>
  </si>
  <si>
    <t>Jefferson County (part); Washington (part); Hoh Indian Reservation and Off-Reservation Trust Land, WA</t>
  </si>
  <si>
    <t>Clallam County (part); Washington (part); Jamestown S'Klallam Reservation and Off-Reservation Trust Land, WA</t>
  </si>
  <si>
    <t>Pend Oreille County (part); Washington (part); Kalispel Reservation and Off-Reservation Trust Land, WA</t>
  </si>
  <si>
    <t>Spokane County (part); Washington (part); Kalispel Reservation and Off-Reservation Trust Land, WA</t>
  </si>
  <si>
    <t>Clallam County (part); Washington (part); Lower Elwha Reservation and Off-Reservation Trust Land, WA</t>
  </si>
  <si>
    <t>Whatcom County (part); Washington (part); Lummi Reservation, WA</t>
  </si>
  <si>
    <t>Clallam County (part); Washington (part); Makah Indian Reservation, WA</t>
  </si>
  <si>
    <t>King County (part); Washington (part); Muckleshoot Reservation and Off-Reservation Trust Land, WA</t>
  </si>
  <si>
    <t>Pierce County (part); Washington (part); Muckleshoot Reservation and Off-Reservation Trust Land, WA</t>
  </si>
  <si>
    <t>Pierce County (part); Washington (part); Nisqually Reservation, WA</t>
  </si>
  <si>
    <t>Thurston County (part); Washington (part); Nisqually Reservation, WA</t>
  </si>
  <si>
    <t>Whatcom County (part); Washington (part); Nooksack Reservation and Off-Reservation Trust Land, WA</t>
  </si>
  <si>
    <t>Kitsap County (part); Washington (part); Port Gamble Reservation and Off-Reservation Trust Land, WA</t>
  </si>
  <si>
    <t>Kitsap County (part); Washington (part); Port Madison Reservation, WA</t>
  </si>
  <si>
    <t>King County (part); Washington (part); Puyallup Reservation and Off-Reservation Trust Land, WA</t>
  </si>
  <si>
    <t>Pierce County (part); Washington (part); Puyallup Reservation and Off-Reservation Trust Land, WA</t>
  </si>
  <si>
    <t>Clallam County (part); Washington (part); Quileute Reservation, WA</t>
  </si>
  <si>
    <t>Grays Harbor County (part); Washington (part); Quinault Reservation, WA</t>
  </si>
  <si>
    <t>Jefferson County (part); Washington (part); Quinault Reservation, WA</t>
  </si>
  <si>
    <t>Skagit County (part); Washington (part); Sauk-Suiattle Reservation, WA</t>
  </si>
  <si>
    <t>Snohomish County (part); Washington (part); Sauk-Suiattle Reservation, WA</t>
  </si>
  <si>
    <t>Pacific County (part); Washington (part); Shoalwater Bay Indian Reservation and Off-Reservation Trust Land, WA</t>
  </si>
  <si>
    <t>Mason County (part); Washington (part); Skokomish Reservation, WA</t>
  </si>
  <si>
    <t>King County (part); Washington (part); Snoqualmie Reservation, WA</t>
  </si>
  <si>
    <t>Lincoln County (part); Washington (part); Spokane Reservation and Off-Reservation Trust Land, WA</t>
  </si>
  <si>
    <t>Spokane County (part); Washington (part); Spokane Reservation and Off-Reservation Trust Land, WA</t>
  </si>
  <si>
    <t>Stevens County (part); Washington (part); Spokane Reservation and Off-Reservation Trust Land, WA</t>
  </si>
  <si>
    <t>Mason County (part); Washington (part); Squaxin Island Reservation and Off-Reservation Trust Land, WA</t>
  </si>
  <si>
    <t>Snohomish County (part); Washington (part); Stillaguamish Reservation and Off-Reservation Trust Land, WA</t>
  </si>
  <si>
    <t>Skagit County (part); Washington (part); Swinomish Reservation and Off-Reservation Trust Land, WA</t>
  </si>
  <si>
    <t>Snohomish County (part); Washington (part); Tulalip Reservation and Off-Reservation Trust Land, WA</t>
  </si>
  <si>
    <t>Klickitat County (part); Washington (part); Yakama Nation Reservation and Off-Reservation Trust Land, WA</t>
  </si>
  <si>
    <t>Lewis County (part); Washington (part); Yakama Nation Reservation and Off-Reservation Trust Land, WA</t>
  </si>
  <si>
    <t>Yakima County (part); Washington (part); Yakama Nation Reservation and Off-Reservation Trust Land, WA</t>
  </si>
  <si>
    <t>San Juan County; Washington (part); Samish TDSA, WA</t>
  </si>
  <si>
    <t>Skagit County (part); Washington (part); Samish TDSA, WA</t>
  </si>
  <si>
    <t>Total Population 16+</t>
  </si>
  <si>
    <t>Total Chehalis Reservation</t>
  </si>
  <si>
    <t>Total Colville Reservation</t>
  </si>
  <si>
    <t>Total Hoh Indian Reservation</t>
  </si>
  <si>
    <t>Total Jamestown Reservation</t>
  </si>
  <si>
    <t>Total Lower Elwha Reservation</t>
  </si>
  <si>
    <t>Total Lummi Reservation</t>
  </si>
  <si>
    <t>Total Makah Indian Reservation</t>
  </si>
  <si>
    <t>Total Muckleshoot Reservation</t>
  </si>
  <si>
    <t>Total Nisqually Reservation</t>
  </si>
  <si>
    <t>Total Nooksack Reservation</t>
  </si>
  <si>
    <t>Total Port Gamble Reservation</t>
  </si>
  <si>
    <t>Total Quinault Reservation</t>
  </si>
  <si>
    <t>Total Sauk-Suiattle Reservation</t>
  </si>
  <si>
    <t>Total Shoalwater Bay Reservation</t>
  </si>
  <si>
    <t>Total Skokomish Reservation</t>
  </si>
  <si>
    <t>Total Spokane Reservation</t>
  </si>
  <si>
    <t>Total Squaxin Island Reservation</t>
  </si>
  <si>
    <t>Total Tulalip Reservation</t>
  </si>
  <si>
    <t>Total Upper Skagit Reservation</t>
  </si>
  <si>
    <t>Total Yakama Nation Reservation</t>
  </si>
  <si>
    <t>Lewis County (part); Washington (part); Chehalis Reservation and Off-Reservation Trust Land, WA</t>
  </si>
  <si>
    <t>Clark County (part); Washington (part); Cowlitz Reservation, WA</t>
  </si>
  <si>
    <t>Skagit County (part); Washington (part); Upper Skagit Reservation and Off-Reservation Trust Land, WA</t>
  </si>
  <si>
    <t>AREAS IN WASHINGTON THAT ARE ELIGIBLE FOR AN ABAWD TIME LIMIT WAIVER ON THE BASIS OF</t>
  </si>
  <si>
    <t>Total Kalispel Reservation</t>
  </si>
  <si>
    <t>Total Quileute Reservation</t>
  </si>
  <si>
    <t>Total Port Madison Reservation</t>
  </si>
  <si>
    <t>Total Puyallup Reservation</t>
  </si>
  <si>
    <t>Total Snoqualmie Reservation</t>
  </si>
  <si>
    <t>Total Stillaguamish Reservation</t>
  </si>
  <si>
    <t>Total Swinomish Reservation</t>
  </si>
  <si>
    <t>Total Samish TDSA Reservation</t>
  </si>
  <si>
    <t>2018 to 2020</t>
  </si>
  <si>
    <t>04000US53</t>
  </si>
  <si>
    <t>53</t>
  </si>
  <si>
    <t>05000US53001</t>
  </si>
  <si>
    <t>53001</t>
  </si>
  <si>
    <t>05000US53003</t>
  </si>
  <si>
    <t>53003</t>
  </si>
  <si>
    <t>05000US53005</t>
  </si>
  <si>
    <t>53005</t>
  </si>
  <si>
    <t>05000US53007</t>
  </si>
  <si>
    <t>53007</t>
  </si>
  <si>
    <t>05000US53009</t>
  </si>
  <si>
    <t>53009</t>
  </si>
  <si>
    <t>05000US53011</t>
  </si>
  <si>
    <t>53011</t>
  </si>
  <si>
    <t>05000US53013</t>
  </si>
  <si>
    <t>53013</t>
  </si>
  <si>
    <t>05000US53015</t>
  </si>
  <si>
    <t>53015</t>
  </si>
  <si>
    <t>05000US53017</t>
  </si>
  <si>
    <t>53017</t>
  </si>
  <si>
    <t>05000US53019</t>
  </si>
  <si>
    <t>53019</t>
  </si>
  <si>
    <t>05000US53021</t>
  </si>
  <si>
    <t>53021</t>
  </si>
  <si>
    <t>05000US53023</t>
  </si>
  <si>
    <t>53023</t>
  </si>
  <si>
    <t>05000US53025</t>
  </si>
  <si>
    <t>53025</t>
  </si>
  <si>
    <t>05000US53027</t>
  </si>
  <si>
    <t>53027</t>
  </si>
  <si>
    <t>05000US53029</t>
  </si>
  <si>
    <t>53029</t>
  </si>
  <si>
    <t>05000US53031</t>
  </si>
  <si>
    <t>53031</t>
  </si>
  <si>
    <t>05000US53033</t>
  </si>
  <si>
    <t>53033</t>
  </si>
  <si>
    <t>05000US53035</t>
  </si>
  <si>
    <t>53035</t>
  </si>
  <si>
    <t>05000US53037</t>
  </si>
  <si>
    <t>53037</t>
  </si>
  <si>
    <t>05000US53039</t>
  </si>
  <si>
    <t>53039</t>
  </si>
  <si>
    <t>05000US53041</t>
  </si>
  <si>
    <t>53041</t>
  </si>
  <si>
    <t>05000US53043</t>
  </si>
  <si>
    <t>53043</t>
  </si>
  <si>
    <t>05000US53045</t>
  </si>
  <si>
    <t>53045</t>
  </si>
  <si>
    <t>05000US53047</t>
  </si>
  <si>
    <t>53047</t>
  </si>
  <si>
    <t>05000US53049</t>
  </si>
  <si>
    <t>53049</t>
  </si>
  <si>
    <t>05000US53051</t>
  </si>
  <si>
    <t>53051</t>
  </si>
  <si>
    <t>05000US53053</t>
  </si>
  <si>
    <t>53053</t>
  </si>
  <si>
    <t>05000US53055</t>
  </si>
  <si>
    <t>53055</t>
  </si>
  <si>
    <t>05000US53057</t>
  </si>
  <si>
    <t>53057</t>
  </si>
  <si>
    <t>05000US53059</t>
  </si>
  <si>
    <t>53059</t>
  </si>
  <si>
    <t>05000US53061</t>
  </si>
  <si>
    <t>53061</t>
  </si>
  <si>
    <t>05000US53063</t>
  </si>
  <si>
    <t>53063</t>
  </si>
  <si>
    <t>05000US53065</t>
  </si>
  <si>
    <t>53065</t>
  </si>
  <si>
    <t>05000US53067</t>
  </si>
  <si>
    <t>53067</t>
  </si>
  <si>
    <t>05000US53069</t>
  </si>
  <si>
    <t>53069</t>
  </si>
  <si>
    <t>05000US53071</t>
  </si>
  <si>
    <t>53071</t>
  </si>
  <si>
    <t>05000US53073</t>
  </si>
  <si>
    <t>53073</t>
  </si>
  <si>
    <t>05000US53075</t>
  </si>
  <si>
    <t>53075</t>
  </si>
  <si>
    <t>05000US53077</t>
  </si>
  <si>
    <t>53077</t>
  </si>
  <si>
    <t>27000US057553027</t>
  </si>
  <si>
    <t>057553027</t>
  </si>
  <si>
    <t>27000US057553041</t>
  </si>
  <si>
    <t>057553041</t>
  </si>
  <si>
    <t>27000US057553067</t>
  </si>
  <si>
    <t>057553067</t>
  </si>
  <si>
    <t>27000US076053007</t>
  </si>
  <si>
    <t>076053007</t>
  </si>
  <si>
    <t>27000US076053019</t>
  </si>
  <si>
    <t>076053019</t>
  </si>
  <si>
    <t>27000US076053047</t>
  </si>
  <si>
    <t>076053047</t>
  </si>
  <si>
    <t>27000US082053011</t>
  </si>
  <si>
    <t>082053011</t>
  </si>
  <si>
    <t>27000US146053031</t>
  </si>
  <si>
    <t>146053031</t>
  </si>
  <si>
    <t>27000US165553009</t>
  </si>
  <si>
    <t>165553009</t>
  </si>
  <si>
    <t>27000US173553051</t>
  </si>
  <si>
    <t>173553051</t>
  </si>
  <si>
    <t>27000US173553063</t>
  </si>
  <si>
    <t>173553063</t>
  </si>
  <si>
    <t>27000US204053009</t>
  </si>
  <si>
    <t>204053009</t>
  </si>
  <si>
    <t>27000US207053073</t>
  </si>
  <si>
    <t>207053073</t>
  </si>
  <si>
    <t>27000US208553009</t>
  </si>
  <si>
    <t>208553009</t>
  </si>
  <si>
    <t>27000US237553033</t>
  </si>
  <si>
    <t>237553033</t>
  </si>
  <si>
    <t>27000US237553053</t>
  </si>
  <si>
    <t>237553053</t>
  </si>
  <si>
    <t>27000US246053053</t>
  </si>
  <si>
    <t>246053053</t>
  </si>
  <si>
    <t>27000US246053067</t>
  </si>
  <si>
    <t>246053067</t>
  </si>
  <si>
    <t>27000US247553073</t>
  </si>
  <si>
    <t>247553073</t>
  </si>
  <si>
    <t>27000US291053035</t>
  </si>
  <si>
    <t>291053035</t>
  </si>
  <si>
    <t>27000US292553035</t>
  </si>
  <si>
    <t>292553035</t>
  </si>
  <si>
    <t>27000US300053033</t>
  </si>
  <si>
    <t>300053033</t>
  </si>
  <si>
    <t>27000US300053053</t>
  </si>
  <si>
    <t>300053053</t>
  </si>
  <si>
    <t>27000US303053009</t>
  </si>
  <si>
    <t>303053009</t>
  </si>
  <si>
    <t>27000US304053027</t>
  </si>
  <si>
    <t>304053027</t>
  </si>
  <si>
    <t>27000US304053031</t>
  </si>
  <si>
    <t>304053031</t>
  </si>
  <si>
    <t>27000US362553057</t>
  </si>
  <si>
    <t>362553057</t>
  </si>
  <si>
    <t>27000US362553061</t>
  </si>
  <si>
    <t>362553061</t>
  </si>
  <si>
    <t>27000US378053049</t>
  </si>
  <si>
    <t>378053049</t>
  </si>
  <si>
    <t>27000US382553045</t>
  </si>
  <si>
    <t>382553045</t>
  </si>
  <si>
    <t>27000US386053033</t>
  </si>
  <si>
    <t>386053033</t>
  </si>
  <si>
    <t>27000US394053043</t>
  </si>
  <si>
    <t>394053043</t>
  </si>
  <si>
    <t>27000US394053063</t>
  </si>
  <si>
    <t>394053063</t>
  </si>
  <si>
    <t>27000US394053065</t>
  </si>
  <si>
    <t>394053065</t>
  </si>
  <si>
    <t>27000US395553045</t>
  </si>
  <si>
    <t>395553045</t>
  </si>
  <si>
    <t>27000US400053061</t>
  </si>
  <si>
    <t>400053061</t>
  </si>
  <si>
    <t>27000US407553057</t>
  </si>
  <si>
    <t>407553057</t>
  </si>
  <si>
    <t>27000US429053061</t>
  </si>
  <si>
    <t>429053061</t>
  </si>
  <si>
    <t>27000US440553071</t>
  </si>
  <si>
    <t>440553071</t>
  </si>
  <si>
    <t>Walla Walla County (part); Washington (part); Umatilla Reservation and Off-Reservation Trust Land, OR</t>
  </si>
  <si>
    <t>27000US445553057</t>
  </si>
  <si>
    <t>445553057</t>
  </si>
  <si>
    <t>27000US469053039</t>
  </si>
  <si>
    <t>469053039</t>
  </si>
  <si>
    <t>27000US469053041</t>
  </si>
  <si>
    <t>469053041</t>
  </si>
  <si>
    <t>27000US469053077</t>
  </si>
  <si>
    <t>469053077</t>
  </si>
  <si>
    <t>27000US875053055</t>
  </si>
  <si>
    <t>875053055</t>
  </si>
  <si>
    <t>27000US875053057</t>
  </si>
  <si>
    <t>875053057</t>
  </si>
  <si>
    <t>Total Cowlitz Reservation</t>
  </si>
  <si>
    <t>Total Umatilla Reservation</t>
  </si>
  <si>
    <t>2015-2019 American Community Survey 5-Year Estimates</t>
  </si>
  <si>
    <t>Mason County (part); Washington (part); Skokomish Reservation and Off-Reservation Trust Land, WA</t>
  </si>
  <si>
    <t>NOV 2018 - OCT 2020</t>
  </si>
  <si>
    <t>Nov 2018 - Oct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</si>
</sst>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#0"/>
    <numFmt numFmtId="165" formatCode="#0.0"/>
    <numFmt numFmtId="166" formatCode="0.000"/>
    <numFmt numFmtId="167" formatCode="_(* #,##0_);_(* \(#,##0\);_(* &quot;-&quot;??_);_(@_)"/>
    <numFmt numFmtId="168" formatCode="0.0"/>
    <numFmt numFmtId="169" formatCode="0.000000"/>
    <numFmt numFmtId="170" formatCode="0.0000"/>
    <numFmt numFmtId="171" formatCode="0.00000"/>
    <numFmt numFmtId="172" formatCode="0.0%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7" fillId="0" borderId="0"/>
    <xf numFmtId="0" fontId="15" fillId="0" borderId="0"/>
    <xf numFmtId="0" fontId="7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3">
    <xf numFmtId="0" fontId="0" fillId="0" borderId="0" xfId="0"/>
    <xf numFmtId="17" fontId="17" fillId="0" borderId="0" xfId="0" applyNumberFormat="1" applyFont="1" applyAlignment="1">
      <alignment horizontal="left"/>
    </xf>
    <xf numFmtId="0" fontId="18" fillId="0" borderId="0" xfId="2" applyFont="1" applyAlignment="1">
      <alignment horizontal="center"/>
    </xf>
    <xf numFmtId="17" fontId="19" fillId="0" borderId="0" xfId="0" applyNumberFormat="1" applyFont="1" applyAlignment="1">
      <alignment horizontal="left"/>
    </xf>
    <xf numFmtId="0" fontId="20" fillId="0" borderId="0" xfId="2" applyFont="1" applyAlignment="1">
      <alignment horizontal="center"/>
    </xf>
    <xf numFmtId="17" fontId="19" fillId="0" borderId="0" xfId="0" applyNumberFormat="1" applyFont="1"/>
    <xf numFmtId="17" fontId="8" fillId="0" borderId="0" xfId="0" applyNumberFormat="1" applyFont="1" applyAlignment="1">
      <alignment horizontal="center"/>
    </xf>
    <xf numFmtId="0" fontId="20" fillId="0" borderId="0" xfId="2" applyFont="1"/>
    <xf numFmtId="0" fontId="9" fillId="0" borderId="0" xfId="3" applyFont="1" applyAlignment="1">
      <alignment horizontal="left"/>
    </xf>
    <xf numFmtId="0" fontId="21" fillId="0" borderId="0" xfId="3" applyFont="1"/>
    <xf numFmtId="0" fontId="10" fillId="0" borderId="0" xfId="3" applyFont="1" applyAlignment="1">
      <alignment horizontal="center"/>
    </xf>
    <xf numFmtId="0" fontId="22" fillId="0" borderId="0" xfId="3" applyFont="1"/>
    <xf numFmtId="0" fontId="10" fillId="0" borderId="0" xfId="3" applyFont="1"/>
    <xf numFmtId="0" fontId="7" fillId="0" borderId="0" xfId="3"/>
    <xf numFmtId="0" fontId="9" fillId="0" borderId="0" xfId="3" applyFont="1" applyAlignment="1">
      <alignment horizontal="left" vertical="top"/>
    </xf>
    <xf numFmtId="0" fontId="11" fillId="0" borderId="0" xfId="3" applyFont="1" applyAlignment="1">
      <alignment horizontal="left" vertical="top"/>
    </xf>
    <xf numFmtId="0" fontId="23" fillId="0" borderId="0" xfId="3" applyFont="1" applyAlignment="1">
      <alignment horizontal="left"/>
    </xf>
    <xf numFmtId="0" fontId="11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24" fillId="0" borderId="0" xfId="2" applyFont="1"/>
    <xf numFmtId="0" fontId="8" fillId="0" borderId="0" xfId="3" applyFont="1"/>
    <xf numFmtId="0" fontId="8" fillId="0" borderId="1" xfId="3" applyFont="1" applyBorder="1" applyAlignment="1">
      <alignment horizontal="left" wrapText="1"/>
    </xf>
    <xf numFmtId="0" fontId="8" fillId="0" borderId="1" xfId="3" applyFont="1" applyBorder="1" applyAlignment="1">
      <alignment horizontal="center" wrapText="1"/>
    </xf>
    <xf numFmtId="0" fontId="8" fillId="0" borderId="1" xfId="3" applyFont="1" applyBorder="1" applyAlignment="1">
      <alignment horizontal="center" vertical="center" wrapText="1"/>
    </xf>
    <xf numFmtId="17" fontId="10" fillId="0" borderId="0" xfId="3" applyNumberFormat="1" applyFont="1" applyAlignment="1">
      <alignment horizontal="left"/>
    </xf>
    <xf numFmtId="167" fontId="10" fillId="0" borderId="0" xfId="1" applyNumberFormat="1" applyFont="1"/>
    <xf numFmtId="0" fontId="23" fillId="0" borderId="0" xfId="3" applyFont="1"/>
    <xf numFmtId="0" fontId="21" fillId="0" borderId="0" xfId="3" applyFont="1" applyAlignment="1">
      <alignment horizontal="center"/>
    </xf>
    <xf numFmtId="0" fontId="8" fillId="0" borderId="0" xfId="5" applyFont="1"/>
    <xf numFmtId="0" fontId="10" fillId="0" borderId="0" xfId="5" applyFont="1"/>
    <xf numFmtId="2" fontId="10" fillId="0" borderId="0" xfId="5" applyNumberFormat="1" applyFont="1"/>
    <xf numFmtId="168" fontId="10" fillId="0" borderId="0" xfId="5" applyNumberFormat="1" applyFont="1"/>
    <xf numFmtId="0" fontId="9" fillId="2" borderId="2" xfId="5" applyFont="1" applyFill="1" applyBorder="1" applyAlignment="1">
      <alignment horizontal="center"/>
    </xf>
    <xf numFmtId="0" fontId="10" fillId="0" borderId="0" xfId="4" applyFont="1"/>
    <xf numFmtId="0" fontId="8" fillId="0" borderId="0" xfId="4" applyFont="1" applyAlignment="1" applyProtection="1">
      <alignment horizontal="left"/>
      <protection locked="0"/>
    </xf>
    <xf numFmtId="167" fontId="21" fillId="0" borderId="0" xfId="1" applyNumberFormat="1" applyFont="1"/>
    <xf numFmtId="169" fontId="21" fillId="0" borderId="0" xfId="3" applyNumberFormat="1" applyFont="1"/>
    <xf numFmtId="170" fontId="21" fillId="0" borderId="0" xfId="3" applyNumberFormat="1" applyFont="1"/>
    <xf numFmtId="2" fontId="21" fillId="0" borderId="0" xfId="3" applyNumberFormat="1" applyFont="1"/>
    <xf numFmtId="168" fontId="21" fillId="0" borderId="0" xfId="3" applyNumberFormat="1" applyFont="1"/>
    <xf numFmtId="0" fontId="21" fillId="0" borderId="0" xfId="0" applyFont="1"/>
    <xf numFmtId="167" fontId="8" fillId="0" borderId="0" xfId="1" applyNumberFormat="1" applyFont="1" applyAlignment="1">
      <alignment horizontal="center"/>
    </xf>
    <xf numFmtId="1" fontId="0" fillId="0" borderId="0" xfId="0" applyNumberFormat="1"/>
    <xf numFmtId="0" fontId="10" fillId="0" borderId="0" xfId="0" applyFont="1"/>
    <xf numFmtId="166" fontId="10" fillId="0" borderId="0" xfId="0" applyNumberFormat="1" applyFont="1"/>
    <xf numFmtId="17" fontId="10" fillId="0" borderId="0" xfId="0" applyNumberFormat="1" applyFont="1" applyAlignment="1">
      <alignment horizontal="center"/>
    </xf>
    <xf numFmtId="167" fontId="10" fillId="0" borderId="0" xfId="11" applyNumberFormat="1" applyFont="1"/>
    <xf numFmtId="168" fontId="10" fillId="0" borderId="0" xfId="0" applyNumberFormat="1" applyFont="1"/>
    <xf numFmtId="0" fontId="21" fillId="0" borderId="0" xfId="0" applyFont="1" applyAlignment="1">
      <alignment horizontal="center"/>
    </xf>
    <xf numFmtId="0" fontId="23" fillId="0" borderId="0" xfId="0" applyFont="1"/>
    <xf numFmtId="164" fontId="21" fillId="0" borderId="0" xfId="0" applyNumberFormat="1" applyFont="1" applyAlignment="1">
      <alignment horizontal="center"/>
    </xf>
    <xf numFmtId="164" fontId="12" fillId="0" borderId="0" xfId="4" applyNumberFormat="1" applyFont="1" applyAlignment="1">
      <alignment horizontal="right"/>
    </xf>
    <xf numFmtId="165" fontId="12" fillId="0" borderId="0" xfId="4" applyNumberFormat="1" applyFont="1" applyAlignment="1">
      <alignment horizontal="right"/>
    </xf>
    <xf numFmtId="168" fontId="19" fillId="0" borderId="0" xfId="3" applyNumberFormat="1" applyFont="1"/>
    <xf numFmtId="0" fontId="7" fillId="0" borderId="0" xfId="0" applyFont="1"/>
    <xf numFmtId="165" fontId="27" fillId="0" borderId="0" xfId="4" applyNumberFormat="1" applyFont="1" applyFill="1" applyAlignment="1">
      <alignment horizontal="right"/>
    </xf>
    <xf numFmtId="17" fontId="19" fillId="0" borderId="0" xfId="0" applyNumberFormat="1" applyFont="1" applyAlignment="1">
      <alignment horizontal="center"/>
    </xf>
    <xf numFmtId="1" fontId="7" fillId="0" borderId="0" xfId="0" applyNumberFormat="1" applyFont="1"/>
    <xf numFmtId="1" fontId="7" fillId="0" borderId="0" xfId="0" applyNumberFormat="1" applyFont="1" applyBorder="1"/>
    <xf numFmtId="0" fontId="5" fillId="0" borderId="0" xfId="12"/>
    <xf numFmtId="0" fontId="5" fillId="0" borderId="0" xfId="12" applyAlignment="1">
      <alignment wrapText="1"/>
    </xf>
    <xf numFmtId="167" fontId="0" fillId="0" borderId="0" xfId="13" applyNumberFormat="1" applyFont="1"/>
    <xf numFmtId="172" fontId="0" fillId="0" borderId="0" xfId="14" applyNumberFormat="1" applyFont="1"/>
    <xf numFmtId="0" fontId="29" fillId="0" borderId="0" xfId="12" applyFont="1"/>
    <xf numFmtId="0" fontId="22" fillId="0" borderId="0" xfId="12" applyFont="1"/>
    <xf numFmtId="0" fontId="16" fillId="0" borderId="0" xfId="12" applyFont="1"/>
    <xf numFmtId="169" fontId="22" fillId="0" borderId="0" xfId="12" applyNumberFormat="1" applyFont="1"/>
    <xf numFmtId="0" fontId="25" fillId="0" borderId="0" xfId="12" applyFont="1"/>
    <xf numFmtId="1" fontId="22" fillId="0" borderId="0" xfId="12" applyNumberFormat="1" applyFont="1"/>
    <xf numFmtId="169" fontId="22" fillId="3" borderId="2" xfId="7" applyNumberFormat="1" applyFont="1" applyFill="1" applyBorder="1"/>
    <xf numFmtId="3" fontId="22" fillId="3" borderId="2" xfId="7" applyNumberFormat="1" applyFont="1" applyFill="1" applyBorder="1"/>
    <xf numFmtId="168" fontId="22" fillId="3" borderId="2" xfId="7" applyNumberFormat="1" applyFont="1" applyFill="1" applyBorder="1"/>
    <xf numFmtId="171" fontId="22" fillId="0" borderId="0" xfId="12" applyNumberFormat="1" applyFont="1"/>
    <xf numFmtId="167" fontId="22" fillId="0" borderId="0" xfId="13" applyNumberFormat="1" applyFont="1"/>
    <xf numFmtId="167" fontId="22" fillId="0" borderId="0" xfId="12" applyNumberFormat="1" applyFont="1"/>
    <xf numFmtId="172" fontId="22" fillId="0" borderId="0" xfId="9" applyNumberFormat="1" applyFont="1"/>
    <xf numFmtId="167" fontId="25" fillId="0" borderId="0" xfId="13" applyNumberFormat="1" applyFont="1"/>
    <xf numFmtId="168" fontId="25" fillId="0" borderId="0" xfId="9" applyNumberFormat="1" applyFont="1"/>
    <xf numFmtId="0" fontId="4" fillId="0" borderId="0" xfId="12" applyFont="1"/>
    <xf numFmtId="17" fontId="25" fillId="0" borderId="0" xfId="0" applyNumberFormat="1" applyFont="1" applyAlignment="1">
      <alignment horizontal="center"/>
    </xf>
    <xf numFmtId="17" fontId="25" fillId="0" borderId="0" xfId="12" applyNumberFormat="1" applyFont="1"/>
    <xf numFmtId="168" fontId="25" fillId="0" borderId="0" xfId="5" applyNumberFormat="1" applyFont="1"/>
    <xf numFmtId="0" fontId="3" fillId="0" borderId="0" xfId="12" applyFont="1"/>
    <xf numFmtId="0" fontId="2" fillId="0" borderId="0" xfId="12" applyFont="1"/>
    <xf numFmtId="164" fontId="11" fillId="0" borderId="0" xfId="0" applyNumberFormat="1" applyFont="1" applyAlignment="1">
      <alignment horizontal="right"/>
    </xf>
    <xf numFmtId="0" fontId="1" fillId="0" borderId="0" xfId="12" applyFont="1"/>
    <xf numFmtId="1" fontId="5" fillId="0" borderId="0" xfId="12" applyNumberFormat="1"/>
    <xf numFmtId="167" fontId="10" fillId="0" borderId="0" xfId="3" applyNumberFormat="1" applyFont="1"/>
    <xf numFmtId="167" fontId="8" fillId="0" borderId="0" xfId="1" applyNumberFormat="1" applyFont="1" applyAlignment="1">
      <alignment horizontal="center"/>
    </xf>
    <xf numFmtId="167" fontId="9" fillId="2" borderId="3" xfId="1" applyNumberFormat="1" applyFont="1" applyFill="1" applyBorder="1" applyAlignment="1">
      <alignment horizontal="center"/>
    </xf>
    <xf numFmtId="167" fontId="9" fillId="2" borderId="4" xfId="1" applyNumberFormat="1" applyFont="1" applyFill="1" applyBorder="1" applyAlignment="1">
      <alignment horizontal="center"/>
    </xf>
    <xf numFmtId="0" fontId="9" fillId="2" borderId="3" xfId="5" applyFont="1" applyFill="1" applyBorder="1" applyAlignment="1">
      <alignment horizontal="center"/>
    </xf>
    <xf numFmtId="0" fontId="9" fillId="2" borderId="5" xfId="5" applyFont="1" applyFill="1" applyBorder="1" applyAlignment="1">
      <alignment horizontal="center"/>
    </xf>
    <xf numFmtId="0" fontId="9" fillId="2" borderId="4" xfId="5" applyFont="1" applyFill="1" applyBorder="1" applyAlignment="1">
      <alignment horizontal="center"/>
    </xf>
    <xf numFmtId="0" fontId="8" fillId="0" borderId="0" xfId="5" applyFont="1" applyAlignment="1">
      <alignment horizontal="center"/>
    </xf>
    <xf numFmtId="0" fontId="25" fillId="0" borderId="0" xfId="12" applyFont="1" applyAlignment="1">
      <alignment horizontal="center"/>
    </xf>
    <xf numFmtId="0" fontId="22" fillId="3" borderId="3" xfId="7" applyFont="1" applyFill="1" applyBorder="1" applyAlignment="1">
      <alignment horizontal="center"/>
    </xf>
    <xf numFmtId="0" fontId="22" fillId="3" borderId="5" xfId="7" applyFont="1" applyFill="1" applyBorder="1" applyAlignment="1">
      <alignment horizontal="center"/>
    </xf>
    <xf numFmtId="0" fontId="22" fillId="3" borderId="4" xfId="7" applyFont="1" applyFill="1" applyBorder="1" applyAlignment="1">
      <alignment horizontal="center"/>
    </xf>
    <xf numFmtId="0" fontId="22" fillId="2" borderId="3" xfId="7" applyFont="1" applyFill="1" applyBorder="1" applyAlignment="1">
      <alignment horizontal="center"/>
    </xf>
    <xf numFmtId="0" fontId="22" fillId="2" borderId="5" xfId="7" applyFont="1" applyFill="1" applyBorder="1" applyAlignment="1">
      <alignment horizontal="center"/>
    </xf>
    <xf numFmtId="0" fontId="22" fillId="2" borderId="4" xfId="7" applyFont="1" applyFill="1" applyBorder="1" applyAlignment="1">
      <alignment horizontal="center"/>
    </xf>
    <xf numFmtId="0" fontId="22" fillId="2" borderId="2" xfId="7" applyFont="1" applyFill="1" applyBorder="1" applyAlignment="1">
      <alignment horizontal="center" wrapText="1"/>
    </xf>
  </cellXfs>
  <cellStyles count="15">
    <cellStyle name="Comma" xfId="11" builtinId="3"/>
    <cellStyle name="Comma 2" xfId="1"/>
    <cellStyle name="Comma 3" xfId="8"/>
    <cellStyle name="Comma 4" xfId="13"/>
    <cellStyle name="Hyperlink" xfId="2" builtinId="8"/>
    <cellStyle name="Normal" xfId="0" builtinId="0"/>
    <cellStyle name="Normal 2" xfId="3"/>
    <cellStyle name="Normal 2 2" xfId="4"/>
    <cellStyle name="Normal 3" xfId="6"/>
    <cellStyle name="Normal 4" xfId="12"/>
    <cellStyle name="Normal_Book4" xfId="5"/>
    <cellStyle name="Percent 2" xfId="9"/>
    <cellStyle name="Percent 3" xfId="10"/>
    <cellStyle name="Percent 4" xfId="14"/>
    <cellStyle name="Style 1 2" xfId="7"/>
  </cellStyles>
  <dxfs count="7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9"/>
  <sheetViews>
    <sheetView tabSelected="1" topLeftCell="A4" zoomScale="60" zoomScaleNormal="60" workbookViewId="0">
      <selection activeCell="M27" sqref="M27"/>
    </sheetView>
  </sheetViews>
  <sheetFormatPr defaultColWidth="8.7109375" defaultRowHeight="14.25" x14ac:dyDescent="0.2"/>
  <cols>
    <col min="1" max="1" width="37.140625" style="12" customWidth="1"/>
    <col min="2" max="12" width="14.140625" style="12" customWidth="1"/>
    <col min="13" max="13" width="22.5703125" style="12" customWidth="1"/>
    <col min="14" max="14" width="11" style="12" customWidth="1"/>
    <col min="15" max="15" width="14.42578125" style="12" customWidth="1"/>
    <col min="16" max="16384" width="8.7109375" style="12"/>
  </cols>
  <sheetData>
    <row r="2" spans="1:13" ht="15" x14ac:dyDescent="0.25">
      <c r="A2" s="28" t="s">
        <v>341</v>
      </c>
      <c r="B2" s="25"/>
      <c r="C2" s="25"/>
      <c r="D2" s="25"/>
      <c r="E2" s="25"/>
      <c r="F2" s="29"/>
      <c r="G2" s="29"/>
      <c r="H2" s="29"/>
      <c r="I2" s="29"/>
      <c r="J2" s="30"/>
      <c r="K2" s="29"/>
      <c r="L2" s="31"/>
      <c r="M2" s="29"/>
    </row>
    <row r="3" spans="1:13" ht="15" x14ac:dyDescent="0.25">
      <c r="A3" s="28" t="s">
        <v>526</v>
      </c>
      <c r="B3" s="25"/>
      <c r="C3" s="25"/>
      <c r="D3" s="25"/>
      <c r="E3" s="25"/>
      <c r="F3" s="29"/>
      <c r="G3" s="29"/>
      <c r="H3" s="29"/>
      <c r="I3" s="29"/>
      <c r="J3" s="30"/>
      <c r="K3" s="29"/>
      <c r="L3" s="31"/>
      <c r="M3" s="29"/>
    </row>
    <row r="4" spans="1:13" ht="15" x14ac:dyDescent="0.25">
      <c r="A4" s="28" t="s">
        <v>41</v>
      </c>
      <c r="B4" s="25"/>
      <c r="C4" s="25"/>
      <c r="D4" s="25"/>
      <c r="E4" s="25"/>
      <c r="F4" s="29"/>
      <c r="G4" s="29"/>
      <c r="H4" s="29"/>
      <c r="I4" s="29"/>
      <c r="J4" s="30"/>
      <c r="K4" s="29"/>
      <c r="L4" s="31"/>
      <c r="M4" s="29"/>
    </row>
    <row r="5" spans="1:13" ht="15" x14ac:dyDescent="0.25">
      <c r="A5" s="28"/>
      <c r="B5" s="25"/>
      <c r="C5" s="25"/>
      <c r="D5" s="25"/>
      <c r="E5" s="25"/>
      <c r="F5" s="29"/>
      <c r="G5" s="29"/>
      <c r="H5" s="29"/>
      <c r="I5" s="29"/>
      <c r="J5" s="30"/>
      <c r="K5" s="29"/>
      <c r="L5" s="31"/>
      <c r="M5" s="29"/>
    </row>
    <row r="6" spans="1:13" ht="15" x14ac:dyDescent="0.25">
      <c r="A6" s="32" t="s">
        <v>42</v>
      </c>
      <c r="B6" s="25" t="s">
        <v>43</v>
      </c>
      <c r="C6" s="25"/>
      <c r="D6" s="25"/>
      <c r="E6" s="25"/>
      <c r="F6" s="29"/>
      <c r="G6" s="29"/>
      <c r="H6" s="29"/>
      <c r="I6" s="29"/>
      <c r="J6" s="30"/>
      <c r="K6" s="29"/>
      <c r="L6" s="31"/>
      <c r="M6" s="29"/>
    </row>
    <row r="7" spans="1:13" ht="15" x14ac:dyDescent="0.25">
      <c r="A7" s="32" t="s">
        <v>44</v>
      </c>
      <c r="B7" s="25" t="s">
        <v>45</v>
      </c>
      <c r="C7" s="25"/>
      <c r="D7" s="25"/>
      <c r="E7" s="25"/>
      <c r="F7" s="29"/>
      <c r="G7" s="29"/>
      <c r="H7" s="29"/>
      <c r="I7" s="29"/>
      <c r="J7" s="30"/>
      <c r="K7" s="29"/>
      <c r="L7" s="31"/>
      <c r="M7" s="29"/>
    </row>
    <row r="8" spans="1:13" ht="15" x14ac:dyDescent="0.25">
      <c r="A8" s="32" t="s">
        <v>46</v>
      </c>
      <c r="B8" s="25" t="s">
        <v>47</v>
      </c>
      <c r="C8" s="25"/>
      <c r="D8" s="25"/>
      <c r="E8" s="25"/>
      <c r="F8" s="29"/>
      <c r="G8" s="29"/>
      <c r="H8" s="29"/>
      <c r="I8" s="29"/>
      <c r="J8" s="30"/>
      <c r="K8" s="29"/>
      <c r="L8" s="31"/>
      <c r="M8" s="29"/>
    </row>
    <row r="9" spans="1:13" ht="15" x14ac:dyDescent="0.25">
      <c r="A9" s="32" t="s">
        <v>48</v>
      </c>
      <c r="B9" s="25" t="s">
        <v>49</v>
      </c>
      <c r="C9" s="25"/>
      <c r="D9" s="25"/>
      <c r="E9" s="25"/>
      <c r="F9" s="29"/>
      <c r="G9" s="29"/>
      <c r="H9" s="29"/>
      <c r="I9" s="29"/>
      <c r="J9" s="30"/>
      <c r="K9" s="29"/>
      <c r="L9" s="31"/>
      <c r="M9" s="29"/>
    </row>
    <row r="10" spans="1:13" ht="15" x14ac:dyDescent="0.25">
      <c r="A10" s="28"/>
      <c r="B10" s="25"/>
      <c r="C10" s="25"/>
      <c r="D10" s="25"/>
      <c r="E10" s="25"/>
      <c r="F10" s="29"/>
      <c r="G10" s="29"/>
      <c r="H10" s="29"/>
      <c r="I10" s="29"/>
      <c r="J10" s="30"/>
      <c r="K10" s="29"/>
      <c r="L10" s="31"/>
      <c r="M10" s="29"/>
    </row>
    <row r="11" spans="1:13" ht="15" x14ac:dyDescent="0.25">
      <c r="A11" s="28"/>
      <c r="B11" s="89" t="s">
        <v>50</v>
      </c>
      <c r="C11" s="90"/>
      <c r="D11" s="89" t="s">
        <v>51</v>
      </c>
      <c r="E11" s="90"/>
      <c r="F11" s="91" t="s">
        <v>52</v>
      </c>
      <c r="G11" s="92"/>
      <c r="H11" s="92"/>
      <c r="I11" s="93"/>
      <c r="J11" s="91" t="s">
        <v>53</v>
      </c>
      <c r="K11" s="93"/>
      <c r="L11" s="91" t="s">
        <v>54</v>
      </c>
      <c r="M11" s="93"/>
    </row>
    <row r="12" spans="1:13" ht="15" x14ac:dyDescent="0.25">
      <c r="A12" s="28"/>
      <c r="B12" s="88" t="str">
        <f>$A$3</f>
        <v>NOV 2018 - OCT 2020</v>
      </c>
      <c r="C12" s="88"/>
      <c r="D12" s="88" t="str">
        <f>B12</f>
        <v>NOV 2018 - OCT 2020</v>
      </c>
      <c r="E12" s="88"/>
      <c r="F12" s="88" t="str">
        <f>D12</f>
        <v>NOV 2018 - OCT 2020</v>
      </c>
      <c r="G12" s="88"/>
      <c r="H12" s="88" t="str">
        <f>F12</f>
        <v>NOV 2018 - OCT 2020</v>
      </c>
      <c r="I12" s="88"/>
      <c r="J12" s="88" t="str">
        <f>H12</f>
        <v>NOV 2018 - OCT 2020</v>
      </c>
      <c r="K12" s="88"/>
      <c r="L12" s="88" t="str">
        <f>J12</f>
        <v>NOV 2018 - OCT 2020</v>
      </c>
      <c r="M12" s="88"/>
    </row>
    <row r="13" spans="1:13" ht="15" x14ac:dyDescent="0.25">
      <c r="A13" s="28"/>
      <c r="B13" s="41"/>
      <c r="C13" s="41"/>
      <c r="D13" s="41"/>
      <c r="E13" s="41"/>
      <c r="F13" s="88" t="s">
        <v>55</v>
      </c>
      <c r="G13" s="88"/>
      <c r="H13" s="88" t="s">
        <v>55</v>
      </c>
      <c r="I13" s="88"/>
      <c r="J13" s="88" t="s">
        <v>55</v>
      </c>
      <c r="K13" s="88"/>
      <c r="L13" s="88" t="s">
        <v>55</v>
      </c>
      <c r="M13" s="88"/>
    </row>
    <row r="14" spans="1:13" ht="15" x14ac:dyDescent="0.25">
      <c r="A14" s="28"/>
      <c r="B14" s="88" t="s">
        <v>56</v>
      </c>
      <c r="C14" s="88"/>
      <c r="D14" s="88" t="s">
        <v>57</v>
      </c>
      <c r="E14" s="88"/>
      <c r="F14" s="94" t="s">
        <v>58</v>
      </c>
      <c r="G14" s="94"/>
      <c r="H14" s="94" t="s">
        <v>58</v>
      </c>
      <c r="I14" s="94"/>
      <c r="J14" s="94" t="s">
        <v>58</v>
      </c>
      <c r="K14" s="94"/>
      <c r="L14" s="94" t="s">
        <v>58</v>
      </c>
      <c r="M14" s="94"/>
    </row>
    <row r="15" spans="1:13" ht="15" x14ac:dyDescent="0.25">
      <c r="A15" s="28"/>
      <c r="B15" s="88" t="s">
        <v>59</v>
      </c>
      <c r="C15" s="88"/>
      <c r="D15" s="88" t="s">
        <v>60</v>
      </c>
      <c r="E15" s="88"/>
      <c r="F15" s="94" t="s">
        <v>61</v>
      </c>
      <c r="G15" s="94"/>
      <c r="H15" s="94" t="s">
        <v>62</v>
      </c>
      <c r="I15" s="94"/>
      <c r="J15" s="94" t="s">
        <v>63</v>
      </c>
      <c r="K15" s="94"/>
      <c r="L15" s="94" t="s">
        <v>64</v>
      </c>
      <c r="M15" s="94"/>
    </row>
    <row r="16" spans="1:13" x14ac:dyDescent="0.2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5" x14ac:dyDescent="0.2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5" ht="15" x14ac:dyDescent="0.25">
      <c r="A18" s="34" t="s">
        <v>65</v>
      </c>
      <c r="B18" s="35">
        <f>National!J23</f>
        <v>3896062</v>
      </c>
      <c r="C18" s="35"/>
      <c r="D18" s="35">
        <f>National!K23</f>
        <v>218389</v>
      </c>
      <c r="E18" s="9"/>
      <c r="F18" s="36">
        <f>D18/B18</f>
        <v>5.6053779431641491E-2</v>
      </c>
      <c r="G18" s="9"/>
      <c r="H18" s="37">
        <f>TRUNC(F18,4)</f>
        <v>5.6000000000000001E-2</v>
      </c>
      <c r="I18" s="9"/>
      <c r="J18" s="38">
        <f>H18*100</f>
        <v>5.6000000000000005</v>
      </c>
      <c r="K18" s="9"/>
      <c r="L18" s="39">
        <f>ROUND(J18,1)</f>
        <v>5.6</v>
      </c>
      <c r="M18" s="9"/>
    </row>
    <row r="19" spans="1:15" ht="15" x14ac:dyDescent="0.25">
      <c r="A19" s="34" t="s">
        <v>66</v>
      </c>
      <c r="B19" s="9"/>
      <c r="C19" s="9"/>
      <c r="D19" s="9"/>
      <c r="E19" s="9"/>
      <c r="F19" s="9"/>
      <c r="G19" s="9"/>
      <c r="H19" s="37">
        <f>TRUNC(H18*1.2,4)</f>
        <v>6.7199999999999996E-2</v>
      </c>
      <c r="I19" s="9"/>
      <c r="J19" s="38">
        <f>H19*100</f>
        <v>6.72</v>
      </c>
      <c r="K19" s="9"/>
      <c r="L19" s="53">
        <f>ROUND(J19,1)</f>
        <v>6.7</v>
      </c>
      <c r="M19" s="9"/>
    </row>
    <row r="20" spans="1:15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5" x14ac:dyDescent="0.2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5" ht="15" x14ac:dyDescent="0.25">
      <c r="A22" s="34" t="s">
        <v>67</v>
      </c>
      <c r="B22" s="35"/>
      <c r="C22" s="35"/>
      <c r="D22" s="35"/>
      <c r="E22" s="9"/>
      <c r="F22" s="36"/>
      <c r="G22" s="9"/>
      <c r="H22" s="37"/>
      <c r="I22" s="9"/>
      <c r="J22" s="38"/>
      <c r="K22" s="9"/>
      <c r="L22" s="39"/>
      <c r="M22" s="9"/>
    </row>
    <row r="23" spans="1:15" x14ac:dyDescent="0.2">
      <c r="A23" s="54" t="s">
        <v>123</v>
      </c>
      <c r="B23" s="35">
        <f>VLOOKUP(A23,'Step 2'!$A$3:$L$117,12,FALSE)</f>
        <v>231328</v>
      </c>
      <c r="C23" s="35"/>
      <c r="D23" s="35">
        <f>VLOOKUP(A23,'Step 4'!$A$3:$L$117,12,FALSE)</f>
        <v>14903</v>
      </c>
      <c r="E23" s="9"/>
      <c r="F23" s="36">
        <f>D23/B23</f>
        <v>6.4423675473786135E-2</v>
      </c>
      <c r="G23" s="9"/>
      <c r="H23" s="37">
        <f>TRUNC(F23,4)</f>
        <v>6.4399999999999999E-2</v>
      </c>
      <c r="I23" s="9"/>
      <c r="J23" s="38">
        <f>H23*100</f>
        <v>6.4399999999999995</v>
      </c>
      <c r="K23" s="9"/>
      <c r="L23" s="39">
        <f>ROUND(J23,1)</f>
        <v>6.4</v>
      </c>
      <c r="M23" s="9"/>
      <c r="N23" s="87"/>
      <c r="O23" s="87"/>
    </row>
    <row r="24" spans="1:15" x14ac:dyDescent="0.2">
      <c r="A24" s="54" t="s">
        <v>124</v>
      </c>
      <c r="B24" s="35">
        <f>VLOOKUP(A24,'Step 2'!$A$3:$L$117,12,FALSE)</f>
        <v>247402</v>
      </c>
      <c r="C24" s="35"/>
      <c r="D24" s="35">
        <f>VLOOKUP(A24,'Step 4'!$A$3:$L$117,12,FALSE)</f>
        <v>11835</v>
      </c>
      <c r="E24" s="9"/>
      <c r="F24" s="36">
        <f>D24/B24</f>
        <v>4.7837123386229696E-2</v>
      </c>
      <c r="G24" s="9"/>
      <c r="H24" s="37">
        <f>TRUNC(F24,4)</f>
        <v>4.7800000000000002E-2</v>
      </c>
      <c r="I24" s="9"/>
      <c r="J24" s="38">
        <f>H24*100</f>
        <v>4.78</v>
      </c>
      <c r="K24" s="9"/>
      <c r="L24" s="39">
        <f>ROUND(J24,1)</f>
        <v>4.8</v>
      </c>
      <c r="M24" s="9"/>
      <c r="N24" s="87"/>
      <c r="O24" s="87"/>
    </row>
    <row r="25" spans="1:15" x14ac:dyDescent="0.2">
      <c r="A25" s="54" t="s">
        <v>132</v>
      </c>
      <c r="B25" s="35">
        <f>VLOOKUP(A25,'Step 2'!$A$3:$L$117,12,FALSE)</f>
        <v>2511883</v>
      </c>
      <c r="C25" s="35"/>
      <c r="D25" s="35">
        <f>VLOOKUP(A25,'Step 4'!$A$3:$L$117,12,FALSE)</f>
        <v>164564</v>
      </c>
      <c r="E25" s="9"/>
      <c r="F25" s="36">
        <f t="shared" ref="F25:F60" si="0">D25/B25</f>
        <v>6.5514197914472924E-2</v>
      </c>
      <c r="G25" s="9"/>
      <c r="H25" s="37">
        <f t="shared" ref="H25:H60" si="1">TRUNC(F25,4)</f>
        <v>6.5500000000000003E-2</v>
      </c>
      <c r="I25" s="9"/>
      <c r="J25" s="38">
        <f t="shared" ref="J25:J60" si="2">H25*100</f>
        <v>6.5500000000000007</v>
      </c>
      <c r="K25" s="9"/>
      <c r="L25" s="39">
        <f t="shared" ref="L25:L60" si="3">ROUND(J25,1)</f>
        <v>6.6</v>
      </c>
      <c r="M25" s="9"/>
      <c r="N25" s="87"/>
      <c r="O25" s="87"/>
    </row>
    <row r="26" spans="1:15" x14ac:dyDescent="0.2">
      <c r="A26" s="54" t="s">
        <v>140</v>
      </c>
      <c r="B26" s="35">
        <f>VLOOKUP(A26,'Step 2'!$A$3:$L$117,12,FALSE)</f>
        <v>1080036</v>
      </c>
      <c r="C26" s="35"/>
      <c r="D26" s="35">
        <f>VLOOKUP(A26,'Step 4'!$A$3:$L$117,12,FALSE)</f>
        <v>70064</v>
      </c>
      <c r="E26" s="9"/>
      <c r="F26" s="36">
        <f t="shared" si="0"/>
        <v>6.4871911677018168E-2</v>
      </c>
      <c r="G26" s="9"/>
      <c r="H26" s="37">
        <f t="shared" si="1"/>
        <v>6.4799999999999996E-2</v>
      </c>
      <c r="I26" s="9"/>
      <c r="J26" s="38">
        <f t="shared" si="2"/>
        <v>6.4799999999999995</v>
      </c>
      <c r="K26" s="9"/>
      <c r="L26" s="39">
        <f t="shared" si="3"/>
        <v>6.5</v>
      </c>
      <c r="M26" s="9"/>
      <c r="N26" s="87"/>
      <c r="O26" s="87"/>
    </row>
    <row r="27" spans="1:15" x14ac:dyDescent="0.2">
      <c r="A27" s="54" t="s">
        <v>141</v>
      </c>
      <c r="B27" s="35">
        <f>VLOOKUP(A27,'Step 2'!$A$3:$L$117,12,FALSE)</f>
        <v>704200</v>
      </c>
      <c r="C27" s="35"/>
      <c r="D27" s="35">
        <f>VLOOKUP(A27,'Step 4'!$A$3:$L$117,12,FALSE)</f>
        <v>58198</v>
      </c>
      <c r="E27" s="9"/>
      <c r="F27" s="36">
        <f t="shared" si="0"/>
        <v>8.2644135188866805E-2</v>
      </c>
      <c r="G27" s="9"/>
      <c r="H27" s="37">
        <f t="shared" si="1"/>
        <v>8.2600000000000007E-2</v>
      </c>
      <c r="I27" s="9"/>
      <c r="J27" s="38">
        <f t="shared" si="2"/>
        <v>8.2600000000000016</v>
      </c>
      <c r="K27" s="9"/>
      <c r="L27" s="39">
        <f t="shared" si="3"/>
        <v>8.3000000000000007</v>
      </c>
      <c r="M27" s="9"/>
      <c r="N27" s="87"/>
      <c r="O27" s="87"/>
    </row>
    <row r="28" spans="1:15" x14ac:dyDescent="0.2">
      <c r="A28" s="54" t="s">
        <v>142</v>
      </c>
      <c r="B28" s="35">
        <f>VLOOKUP(A28,'Step 2'!$A$3:$L$117,12,FALSE)</f>
        <v>5836169</v>
      </c>
      <c r="C28" s="35"/>
      <c r="D28" s="35">
        <f>VLOOKUP(A28,'Step 4'!$A$3:$L$117,12,FALSE)</f>
        <v>379650</v>
      </c>
      <c r="E28" s="9"/>
      <c r="F28" s="36">
        <f t="shared" si="0"/>
        <v>6.5051234808313471E-2</v>
      </c>
      <c r="G28" s="9"/>
      <c r="H28" s="37">
        <f t="shared" si="1"/>
        <v>6.5000000000000002E-2</v>
      </c>
      <c r="I28" s="9"/>
      <c r="J28" s="38">
        <f t="shared" si="2"/>
        <v>6.5</v>
      </c>
      <c r="K28" s="9"/>
      <c r="L28" s="39">
        <f t="shared" si="3"/>
        <v>6.5</v>
      </c>
      <c r="M28" s="9"/>
      <c r="N28" s="87"/>
      <c r="O28" s="87"/>
    </row>
    <row r="29" spans="1:15" x14ac:dyDescent="0.2">
      <c r="A29" s="54" t="s">
        <v>143</v>
      </c>
      <c r="B29" s="35">
        <f>VLOOKUP(A29,'Step 2'!$A$3:$L$117,12,FALSE)</f>
        <v>43306</v>
      </c>
      <c r="C29" s="35"/>
      <c r="D29" s="35">
        <f>VLOOKUP(A29,'Step 4'!$A$3:$L$117,12,FALSE)</f>
        <v>2728</v>
      </c>
      <c r="E29" s="9"/>
      <c r="F29" s="36">
        <f t="shared" si="0"/>
        <v>6.29935805662033E-2</v>
      </c>
      <c r="G29" s="9"/>
      <c r="H29" s="37">
        <f t="shared" si="1"/>
        <v>6.2899999999999998E-2</v>
      </c>
      <c r="I29" s="9"/>
      <c r="J29" s="38">
        <f t="shared" si="2"/>
        <v>6.29</v>
      </c>
      <c r="K29" s="9"/>
      <c r="L29" s="39">
        <f t="shared" si="3"/>
        <v>6.3</v>
      </c>
      <c r="M29" s="9"/>
      <c r="N29" s="87"/>
      <c r="O29" s="87"/>
    </row>
    <row r="30" spans="1:15" x14ac:dyDescent="0.2">
      <c r="A30" s="54" t="s">
        <v>144</v>
      </c>
      <c r="B30" s="35">
        <f>VLOOKUP(A30,'Step 2'!$A$3:$L$117,12,FALSE)</f>
        <v>1164395</v>
      </c>
      <c r="C30" s="35"/>
      <c r="D30" s="35">
        <f>VLOOKUP(A30,'Step 4'!$A$3:$L$117,12,FALSE)</f>
        <v>87561</v>
      </c>
      <c r="E30" s="9"/>
      <c r="F30" s="36">
        <f t="shared" si="0"/>
        <v>7.5198708342100407E-2</v>
      </c>
      <c r="G30" s="9"/>
      <c r="H30" s="37">
        <f t="shared" si="1"/>
        <v>7.51E-2</v>
      </c>
      <c r="I30" s="9"/>
      <c r="J30" s="38">
        <f t="shared" si="2"/>
        <v>7.51</v>
      </c>
      <c r="K30" s="9"/>
      <c r="L30" s="39">
        <f t="shared" si="3"/>
        <v>7.5</v>
      </c>
      <c r="M30" s="9"/>
      <c r="N30" s="87"/>
      <c r="O30" s="87"/>
    </row>
    <row r="31" spans="1:15" x14ac:dyDescent="0.2">
      <c r="A31" s="54" t="s">
        <v>146</v>
      </c>
      <c r="B31" s="35">
        <f>VLOOKUP(A31,'Step 2'!$A$3:$L$117,12,FALSE)</f>
        <v>523020</v>
      </c>
      <c r="C31" s="35"/>
      <c r="D31" s="35">
        <f>VLOOKUP(A31,'Step 4'!$A$3:$L$117,12,FALSE)</f>
        <v>36297</v>
      </c>
      <c r="E31" s="9"/>
      <c r="F31" s="36">
        <f t="shared" si="0"/>
        <v>6.9398875760009179E-2</v>
      </c>
      <c r="G31" s="9"/>
      <c r="H31" s="37">
        <f t="shared" si="1"/>
        <v>6.93E-2</v>
      </c>
      <c r="I31" s="9"/>
      <c r="J31" s="38">
        <f t="shared" si="2"/>
        <v>6.93</v>
      </c>
      <c r="K31" s="9"/>
      <c r="L31" s="39">
        <f t="shared" si="3"/>
        <v>6.9</v>
      </c>
      <c r="M31" s="9"/>
      <c r="N31" s="87"/>
      <c r="O31" s="87"/>
    </row>
    <row r="32" spans="1:15" x14ac:dyDescent="0.2">
      <c r="A32" s="54" t="s">
        <v>151</v>
      </c>
      <c r="B32" s="35">
        <f>VLOOKUP(A32,'Step 2'!$A$3:$L$117,12,FALSE)</f>
        <v>60256</v>
      </c>
      <c r="C32" s="35"/>
      <c r="D32" s="35">
        <f>VLOOKUP(A32,'Step 4'!$A$3:$L$117,12,FALSE)</f>
        <v>6945</v>
      </c>
      <c r="E32" s="9"/>
      <c r="F32" s="36">
        <f t="shared" si="0"/>
        <v>0.11525823154540626</v>
      </c>
      <c r="G32" s="9"/>
      <c r="H32" s="37">
        <f t="shared" si="1"/>
        <v>0.1152</v>
      </c>
      <c r="I32" s="9"/>
      <c r="J32" s="38">
        <f t="shared" si="2"/>
        <v>11.52</v>
      </c>
      <c r="K32" s="9"/>
      <c r="L32" s="39">
        <f t="shared" si="3"/>
        <v>11.5</v>
      </c>
      <c r="M32" s="9"/>
      <c r="N32" s="87"/>
      <c r="O32" s="87"/>
    </row>
    <row r="33" spans="1:15" x14ac:dyDescent="0.2">
      <c r="A33" s="54" t="s">
        <v>152</v>
      </c>
      <c r="B33" s="35">
        <f>VLOOKUP(A33,'Step 2'!$A$3:$L$117,12,FALSE)</f>
        <v>1044929</v>
      </c>
      <c r="C33" s="35"/>
      <c r="D33" s="35">
        <f>VLOOKUP(A33,'Step 4'!$A$3:$L$117,12,FALSE)</f>
        <v>78414</v>
      </c>
      <c r="E33" s="9"/>
      <c r="F33" s="36">
        <f t="shared" si="0"/>
        <v>7.504241915000924E-2</v>
      </c>
      <c r="G33" s="9"/>
      <c r="H33" s="37">
        <f t="shared" si="1"/>
        <v>7.4999999999999997E-2</v>
      </c>
      <c r="I33" s="9"/>
      <c r="J33" s="38">
        <f t="shared" si="2"/>
        <v>7.5</v>
      </c>
      <c r="K33" s="9"/>
      <c r="L33" s="39">
        <f t="shared" si="3"/>
        <v>7.5</v>
      </c>
      <c r="M33" s="9"/>
      <c r="N33" s="87"/>
      <c r="O33" s="87"/>
    </row>
    <row r="34" spans="1:15" x14ac:dyDescent="0.2">
      <c r="A34" s="54" t="s">
        <v>153</v>
      </c>
      <c r="B34" s="35">
        <f>VLOOKUP(A34,'Step 2'!$A$3:$L$117,12,FALSE)</f>
        <v>21080</v>
      </c>
      <c r="C34" s="35"/>
      <c r="D34" s="35">
        <f>VLOOKUP(A34,'Step 4'!$A$3:$L$117,12,FALSE)</f>
        <v>1449</v>
      </c>
      <c r="E34" s="9"/>
      <c r="F34" s="36">
        <f t="shared" si="0"/>
        <v>6.8738140417457308E-2</v>
      </c>
      <c r="G34" s="9"/>
      <c r="H34" s="37">
        <f t="shared" si="1"/>
        <v>6.8699999999999997E-2</v>
      </c>
      <c r="I34" s="9"/>
      <c r="J34" s="38">
        <f t="shared" si="2"/>
        <v>6.87</v>
      </c>
      <c r="K34" s="9"/>
      <c r="L34" s="39">
        <f t="shared" si="3"/>
        <v>6.9</v>
      </c>
      <c r="M34" s="9"/>
      <c r="N34" s="87"/>
      <c r="O34" s="87"/>
    </row>
    <row r="35" spans="1:15" x14ac:dyDescent="0.2">
      <c r="A35" s="54" t="s">
        <v>154</v>
      </c>
      <c r="B35" s="35">
        <f>VLOOKUP(A35,'Step 2'!$A$3:$L$117,12,FALSE)</f>
        <v>1133129</v>
      </c>
      <c r="C35" s="35"/>
      <c r="D35" s="35">
        <f>VLOOKUP(A35,'Step 4'!$A$3:$L$117,12,FALSE)</f>
        <v>88794</v>
      </c>
      <c r="E35" s="9"/>
      <c r="F35" s="36">
        <f t="shared" si="0"/>
        <v>7.8361775225945146E-2</v>
      </c>
      <c r="G35" s="9"/>
      <c r="H35" s="37">
        <f t="shared" si="1"/>
        <v>7.8299999999999995E-2</v>
      </c>
      <c r="I35" s="9"/>
      <c r="J35" s="38">
        <f t="shared" si="2"/>
        <v>7.8299999999999992</v>
      </c>
      <c r="K35" s="9"/>
      <c r="L35" s="39">
        <f t="shared" si="3"/>
        <v>7.8</v>
      </c>
      <c r="M35" s="9"/>
      <c r="N35" s="87"/>
      <c r="O35" s="87"/>
    </row>
    <row r="36" spans="1:15" x14ac:dyDescent="0.2">
      <c r="A36" s="54" t="s">
        <v>155</v>
      </c>
      <c r="B36" s="35">
        <f>VLOOKUP(A36,'Step 2'!$A$3:$L$117,12,FALSE)</f>
        <v>707814</v>
      </c>
      <c r="C36" s="35"/>
      <c r="D36" s="35">
        <f>VLOOKUP(A36,'Step 4'!$A$3:$L$117,12,FALSE)</f>
        <v>64409</v>
      </c>
      <c r="E36" s="9"/>
      <c r="F36" s="36">
        <f t="shared" si="0"/>
        <v>9.0997069851684195E-2</v>
      </c>
      <c r="G36" s="9"/>
      <c r="H36" s="37">
        <f t="shared" si="1"/>
        <v>9.0899999999999995E-2</v>
      </c>
      <c r="I36" s="9"/>
      <c r="J36" s="38">
        <f t="shared" si="2"/>
        <v>9.09</v>
      </c>
      <c r="K36" s="9"/>
      <c r="L36" s="39">
        <f t="shared" si="3"/>
        <v>9.1</v>
      </c>
      <c r="M36" s="9"/>
      <c r="N36" s="87"/>
      <c r="O36" s="87"/>
    </row>
    <row r="37" spans="1:15" x14ac:dyDescent="0.2">
      <c r="A37" s="54" t="s">
        <v>156</v>
      </c>
      <c r="B37" s="35">
        <f>VLOOKUP(A37,'Step 2'!$A$3:$L$117,12,FALSE)</f>
        <v>871790</v>
      </c>
      <c r="C37" s="35"/>
      <c r="D37" s="35">
        <f>VLOOKUP(A37,'Step 4'!$A$3:$L$117,12,FALSE)</f>
        <v>57183</v>
      </c>
      <c r="E37" s="9"/>
      <c r="F37" s="36">
        <f t="shared" si="0"/>
        <v>6.5592631252939348E-2</v>
      </c>
      <c r="G37" s="9"/>
      <c r="H37" s="37">
        <f t="shared" si="1"/>
        <v>6.5500000000000003E-2</v>
      </c>
      <c r="I37" s="9"/>
      <c r="J37" s="38">
        <f t="shared" si="2"/>
        <v>6.5500000000000007</v>
      </c>
      <c r="K37" s="9"/>
      <c r="L37" s="39">
        <f t="shared" si="3"/>
        <v>6.6</v>
      </c>
      <c r="M37" s="9"/>
      <c r="N37" s="87"/>
      <c r="O37" s="87"/>
    </row>
    <row r="38" spans="1:15" x14ac:dyDescent="0.2">
      <c r="A38" s="54" t="s">
        <v>158</v>
      </c>
      <c r="B38" s="35">
        <f>VLOOKUP(A38,'Step 2'!$A$3:$L$117,12,FALSE)</f>
        <v>316040</v>
      </c>
      <c r="C38" s="35"/>
      <c r="D38" s="35">
        <f>VLOOKUP(A38,'Step 4'!$A$3:$L$117,12,FALSE)</f>
        <v>23220</v>
      </c>
      <c r="E38" s="9"/>
      <c r="F38" s="36">
        <f t="shared" si="0"/>
        <v>7.3471712441463111E-2</v>
      </c>
      <c r="G38" s="9"/>
      <c r="H38" s="37">
        <f t="shared" si="1"/>
        <v>7.3400000000000007E-2</v>
      </c>
      <c r="I38" s="9"/>
      <c r="J38" s="38">
        <f t="shared" si="2"/>
        <v>7.3400000000000007</v>
      </c>
      <c r="K38" s="9"/>
      <c r="L38" s="39">
        <f t="shared" si="3"/>
        <v>7.3</v>
      </c>
      <c r="M38" s="9"/>
      <c r="N38" s="87"/>
      <c r="O38" s="87"/>
    </row>
    <row r="39" spans="1:15" x14ac:dyDescent="0.2">
      <c r="A39" s="54" t="s">
        <v>164</v>
      </c>
      <c r="B39" s="35">
        <f>VLOOKUP(A39,'Step 2'!$A$3:$L$117,12,FALSE)</f>
        <v>3132812</v>
      </c>
      <c r="C39" s="35"/>
      <c r="D39" s="35">
        <f>VLOOKUP(A39,'Step 4'!$A$3:$L$117,12,FALSE)</f>
        <v>187449</v>
      </c>
      <c r="E39" s="9"/>
      <c r="F39" s="36">
        <f t="shared" ref="F39" si="4">D39/B39</f>
        <v>5.9834104312675003E-2</v>
      </c>
      <c r="G39" s="9"/>
      <c r="H39" s="37">
        <f t="shared" ref="H39" si="5">TRUNC(F39,4)</f>
        <v>5.9799999999999999E-2</v>
      </c>
      <c r="I39" s="9"/>
      <c r="J39" s="38">
        <f t="shared" ref="J39" si="6">H39*100</f>
        <v>5.9799999999999995</v>
      </c>
      <c r="K39" s="9"/>
      <c r="L39" s="39">
        <f t="shared" ref="L39" si="7">ROUND(J39,1)</f>
        <v>6</v>
      </c>
      <c r="M39" s="9"/>
      <c r="N39" s="87"/>
      <c r="O39" s="87"/>
    </row>
    <row r="40" spans="1:15" x14ac:dyDescent="0.2">
      <c r="A40" s="54" t="s">
        <v>165</v>
      </c>
      <c r="B40" s="35">
        <f>VLOOKUP(A40,'Step 2'!$A$3:$L$117,12,FALSE)</f>
        <v>551293</v>
      </c>
      <c r="C40" s="35"/>
      <c r="D40" s="35">
        <f>VLOOKUP(A40,'Step 4'!$A$3:$L$117,12,FALSE)</f>
        <v>38800</v>
      </c>
      <c r="E40" s="9"/>
      <c r="F40" s="36">
        <f t="shared" si="0"/>
        <v>7.0379997569350594E-2</v>
      </c>
      <c r="G40" s="9"/>
      <c r="H40" s="37">
        <f t="shared" si="1"/>
        <v>7.0300000000000001E-2</v>
      </c>
      <c r="I40" s="9"/>
      <c r="J40" s="38">
        <f t="shared" si="2"/>
        <v>7.03</v>
      </c>
      <c r="K40" s="9"/>
      <c r="L40" s="39">
        <f t="shared" si="3"/>
        <v>7</v>
      </c>
      <c r="M40" s="9"/>
      <c r="N40" s="87"/>
      <c r="O40" s="87"/>
    </row>
    <row r="41" spans="1:15" x14ac:dyDescent="0.2">
      <c r="A41" s="54" t="s">
        <v>166</v>
      </c>
      <c r="B41" s="35">
        <f>VLOOKUP(A41,'Step 2'!$A$3:$L$117,12,FALSE)</f>
        <v>244571</v>
      </c>
      <c r="C41" s="35"/>
      <c r="D41" s="35">
        <f>VLOOKUP(A41,'Step 4'!$A$3:$L$117,12,FALSE)</f>
        <v>16865</v>
      </c>
      <c r="E41" s="9"/>
      <c r="F41" s="36">
        <f t="shared" si="0"/>
        <v>6.8957480649790862E-2</v>
      </c>
      <c r="G41" s="9"/>
      <c r="H41" s="37">
        <f t="shared" si="1"/>
        <v>6.8900000000000003E-2</v>
      </c>
      <c r="I41" s="9"/>
      <c r="J41" s="38">
        <f t="shared" si="2"/>
        <v>6.8900000000000006</v>
      </c>
      <c r="K41" s="9"/>
      <c r="L41" s="39">
        <f t="shared" si="3"/>
        <v>6.9</v>
      </c>
      <c r="M41" s="9"/>
      <c r="N41" s="87"/>
      <c r="O41" s="87"/>
    </row>
    <row r="42" spans="1:15" x14ac:dyDescent="0.2">
      <c r="A42" s="54" t="s">
        <v>170</v>
      </c>
      <c r="B42" s="35">
        <f>VLOOKUP(A42,'Step 2'!$A$3:$L$117,12,FALSE)</f>
        <v>845346</v>
      </c>
      <c r="C42" s="35"/>
      <c r="D42" s="35">
        <f>VLOOKUP(A42,'Step 4'!$A$3:$L$117,12,FALSE)</f>
        <v>65258</v>
      </c>
      <c r="E42" s="9"/>
      <c r="F42" s="36">
        <f t="shared" si="0"/>
        <v>7.7196792792537022E-2</v>
      </c>
      <c r="G42" s="9"/>
      <c r="H42" s="37">
        <f t="shared" si="1"/>
        <v>7.7100000000000002E-2</v>
      </c>
      <c r="I42" s="9"/>
      <c r="J42" s="38">
        <f t="shared" si="2"/>
        <v>7.71</v>
      </c>
      <c r="K42" s="9"/>
      <c r="L42" s="39">
        <f t="shared" si="3"/>
        <v>7.7</v>
      </c>
      <c r="M42" s="9"/>
      <c r="N42" s="87"/>
      <c r="O42" s="87"/>
    </row>
    <row r="43" spans="1:15" x14ac:dyDescent="0.2">
      <c r="A43" s="54" t="s">
        <v>172</v>
      </c>
      <c r="B43" s="35">
        <f>VLOOKUP(A43,'Step 2'!$A$3:$L$117,12,FALSE)</f>
        <v>117381</v>
      </c>
      <c r="C43" s="35"/>
      <c r="D43" s="35">
        <f>VLOOKUP(A43,'Step 4'!$A$3:$L$117,12,FALSE)</f>
        <v>6845</v>
      </c>
      <c r="E43" s="9"/>
      <c r="F43" s="36">
        <f t="shared" si="0"/>
        <v>5.831437796576959E-2</v>
      </c>
      <c r="G43" s="9"/>
      <c r="H43" s="37">
        <f t="shared" si="1"/>
        <v>5.8299999999999998E-2</v>
      </c>
      <c r="I43" s="9"/>
      <c r="J43" s="38">
        <f t="shared" si="2"/>
        <v>5.83</v>
      </c>
      <c r="K43" s="9"/>
      <c r="L43" s="39">
        <f t="shared" si="3"/>
        <v>5.8</v>
      </c>
      <c r="M43" s="9"/>
      <c r="N43" s="87"/>
      <c r="O43" s="87"/>
    </row>
    <row r="44" spans="1:15" x14ac:dyDescent="0.2">
      <c r="A44" s="54" t="s">
        <v>178</v>
      </c>
      <c r="B44" s="35">
        <f>VLOOKUP(A44,'Step 2'!$A$3:$L$117,12,FALSE)</f>
        <v>615785</v>
      </c>
      <c r="C44" s="35"/>
      <c r="D44" s="35">
        <f>VLOOKUP(A44,'Step 4'!$A$3:$L$117,12,FALSE)</f>
        <v>48622</v>
      </c>
      <c r="E44" s="9"/>
      <c r="F44" s="36">
        <f t="shared" si="0"/>
        <v>7.8959377055303398E-2</v>
      </c>
      <c r="G44" s="9"/>
      <c r="H44" s="37">
        <f t="shared" si="1"/>
        <v>7.8899999999999998E-2</v>
      </c>
      <c r="I44" s="9"/>
      <c r="J44" s="38">
        <f t="shared" si="2"/>
        <v>7.89</v>
      </c>
      <c r="K44" s="9"/>
      <c r="L44" s="39">
        <f t="shared" si="3"/>
        <v>7.9</v>
      </c>
      <c r="M44" s="9"/>
      <c r="N44" s="87"/>
      <c r="O44" s="87"/>
    </row>
    <row r="45" spans="1:15" x14ac:dyDescent="0.2">
      <c r="A45" s="54" t="s">
        <v>185</v>
      </c>
      <c r="B45" s="35">
        <f>VLOOKUP(A45,'Step 2'!$A$3:$L$117,12,FALSE)</f>
        <v>473185</v>
      </c>
      <c r="C45" s="35"/>
      <c r="D45" s="35">
        <f>VLOOKUP(A45,'Step 4'!$A$3:$L$117,12,FALSE)</f>
        <v>37987</v>
      </c>
      <c r="E45" s="9"/>
      <c r="F45" s="36">
        <f t="shared" si="0"/>
        <v>8.0279383327873877E-2</v>
      </c>
      <c r="G45" s="9"/>
      <c r="H45" s="37">
        <f t="shared" si="1"/>
        <v>8.0199999999999994E-2</v>
      </c>
      <c r="I45" s="9"/>
      <c r="J45" s="38">
        <f t="shared" si="2"/>
        <v>8.02</v>
      </c>
      <c r="K45" s="9"/>
      <c r="L45" s="39">
        <f t="shared" si="3"/>
        <v>8</v>
      </c>
      <c r="M45" s="9"/>
      <c r="N45" s="87"/>
      <c r="O45" s="87"/>
    </row>
    <row r="46" spans="1:15" x14ac:dyDescent="0.2">
      <c r="A46" s="54" t="s">
        <v>189</v>
      </c>
      <c r="B46" s="35">
        <f>VLOOKUP(A46,'Step 2'!$A$3:$L$117,12,FALSE)</f>
        <v>206234</v>
      </c>
      <c r="C46" s="35"/>
      <c r="D46" s="35">
        <f>VLOOKUP(A46,'Step 4'!$A$3:$L$117,12,FALSE)</f>
        <v>17949</v>
      </c>
      <c r="E46" s="9"/>
      <c r="F46" s="36">
        <f t="shared" si="0"/>
        <v>8.7032206134778939E-2</v>
      </c>
      <c r="G46" s="9"/>
      <c r="H46" s="37">
        <f t="shared" si="1"/>
        <v>8.6999999999999994E-2</v>
      </c>
      <c r="I46" s="9"/>
      <c r="J46" s="38">
        <f t="shared" si="2"/>
        <v>8.6999999999999993</v>
      </c>
      <c r="K46" s="9"/>
      <c r="L46" s="39">
        <f t="shared" si="3"/>
        <v>8.6999999999999993</v>
      </c>
      <c r="M46" s="9"/>
      <c r="N46" s="87"/>
      <c r="O46" s="87"/>
    </row>
    <row r="47" spans="1:15" x14ac:dyDescent="0.2">
      <c r="A47" s="54" t="s">
        <v>191</v>
      </c>
      <c r="B47" s="35">
        <f>VLOOKUP(A47,'Step 2'!$A$3:$L$117,12,FALSE)</f>
        <v>120697</v>
      </c>
      <c r="C47" s="35"/>
      <c r="D47" s="35">
        <f>VLOOKUP(A47,'Step 4'!$A$3:$L$117,12,FALSE)</f>
        <v>11056</v>
      </c>
      <c r="E47" s="9"/>
      <c r="F47" s="36">
        <f t="shared" si="0"/>
        <v>9.1601282550519067E-2</v>
      </c>
      <c r="G47" s="9"/>
      <c r="H47" s="37">
        <f t="shared" si="1"/>
        <v>9.1600000000000001E-2</v>
      </c>
      <c r="I47" s="9"/>
      <c r="J47" s="38">
        <f t="shared" si="2"/>
        <v>9.16</v>
      </c>
      <c r="K47" s="9"/>
      <c r="L47" s="39">
        <f t="shared" si="3"/>
        <v>9.1999999999999993</v>
      </c>
      <c r="M47" s="9"/>
      <c r="N47" s="87"/>
      <c r="O47" s="87"/>
    </row>
    <row r="48" spans="1:15" x14ac:dyDescent="0.2">
      <c r="A48" s="54" t="s">
        <v>192</v>
      </c>
      <c r="B48" s="35">
        <f>VLOOKUP(A48,'Step 2'!$A$3:$L$117,12,FALSE)</f>
        <v>10754094</v>
      </c>
      <c r="C48" s="35"/>
      <c r="D48" s="35">
        <f>VLOOKUP(A48,'Step 4'!$A$3:$L$117,12,FALSE)</f>
        <v>777685</v>
      </c>
      <c r="E48" s="9"/>
      <c r="F48" s="36">
        <f t="shared" si="0"/>
        <v>7.2315250359537495E-2</v>
      </c>
      <c r="G48" s="9"/>
      <c r="H48" s="37">
        <f t="shared" si="1"/>
        <v>7.2300000000000003E-2</v>
      </c>
      <c r="I48" s="9"/>
      <c r="J48" s="38">
        <f t="shared" si="2"/>
        <v>7.23</v>
      </c>
      <c r="K48" s="9"/>
      <c r="L48" s="39">
        <f t="shared" si="3"/>
        <v>7.2</v>
      </c>
      <c r="M48" s="9"/>
      <c r="N48" s="87"/>
      <c r="O48" s="87"/>
    </row>
    <row r="49" spans="1:15" x14ac:dyDescent="0.2">
      <c r="A49" s="54" t="s">
        <v>203</v>
      </c>
      <c r="B49" s="35">
        <f>VLOOKUP(A49,'Step 2'!$A$3:$L$117,12,FALSE)</f>
        <v>201422</v>
      </c>
      <c r="C49" s="35"/>
      <c r="D49" s="35">
        <f>VLOOKUP(A49,'Step 4'!$A$3:$L$117,12,FALSE)</f>
        <v>11582</v>
      </c>
      <c r="E49" s="9"/>
      <c r="F49" s="36">
        <f t="shared" si="0"/>
        <v>5.7501166704729371E-2</v>
      </c>
      <c r="G49" s="9"/>
      <c r="H49" s="37">
        <f t="shared" si="1"/>
        <v>5.7500000000000002E-2</v>
      </c>
      <c r="I49" s="9"/>
      <c r="J49" s="38">
        <f t="shared" si="2"/>
        <v>5.75</v>
      </c>
      <c r="K49" s="9"/>
      <c r="L49" s="39">
        <f t="shared" si="3"/>
        <v>5.8</v>
      </c>
      <c r="M49" s="9"/>
      <c r="N49" s="87"/>
      <c r="O49" s="87"/>
    </row>
    <row r="50" spans="1:15" x14ac:dyDescent="0.2">
      <c r="A50" s="54" t="s">
        <v>211</v>
      </c>
      <c r="B50" s="35">
        <f>VLOOKUP(A50,'Step 2'!$A$3:$L$117,12,FALSE)</f>
        <v>1521722</v>
      </c>
      <c r="C50" s="35"/>
      <c r="D50" s="35">
        <f>VLOOKUP(A50,'Step 4'!$A$3:$L$117,12,FALSE)</f>
        <v>112910</v>
      </c>
      <c r="E50" s="9"/>
      <c r="F50" s="36">
        <f t="shared" si="0"/>
        <v>7.4198835266888433E-2</v>
      </c>
      <c r="G50" s="9"/>
      <c r="H50" s="37">
        <f t="shared" si="1"/>
        <v>7.4099999999999999E-2</v>
      </c>
      <c r="I50" s="9"/>
      <c r="J50" s="38">
        <f t="shared" si="2"/>
        <v>7.41</v>
      </c>
      <c r="K50" s="9"/>
      <c r="L50" s="39">
        <f t="shared" si="3"/>
        <v>7.4</v>
      </c>
      <c r="M50" s="9"/>
      <c r="N50" s="87"/>
      <c r="O50" s="87"/>
    </row>
    <row r="51" spans="1:15" x14ac:dyDescent="0.2">
      <c r="A51" s="54" t="s">
        <v>212</v>
      </c>
      <c r="B51" s="35">
        <f>VLOOKUP(A51,'Step 2'!$A$3:$L$117,12,FALSE)</f>
        <v>133464</v>
      </c>
      <c r="C51" s="35"/>
      <c r="D51" s="35">
        <f>VLOOKUP(A51,'Step 4'!$A$3:$L$117,12,FALSE)</f>
        <v>9584</v>
      </c>
      <c r="E51" s="9"/>
      <c r="F51" s="36">
        <f t="shared" si="0"/>
        <v>7.1809626565965359E-2</v>
      </c>
      <c r="G51" s="9"/>
      <c r="H51" s="37">
        <f t="shared" si="1"/>
        <v>7.1800000000000003E-2</v>
      </c>
      <c r="I51" s="9"/>
      <c r="J51" s="38">
        <f t="shared" si="2"/>
        <v>7.1800000000000006</v>
      </c>
      <c r="K51" s="9"/>
      <c r="L51" s="39">
        <f t="shared" si="3"/>
        <v>7.2</v>
      </c>
      <c r="M51" s="9"/>
      <c r="N51" s="87"/>
      <c r="O51" s="87"/>
    </row>
    <row r="52" spans="1:15" x14ac:dyDescent="0.2">
      <c r="A52" s="54" t="s">
        <v>213</v>
      </c>
      <c r="B52" s="35">
        <f>VLOOKUP(A52,'Step 2'!$A$3:$L$117,12,FALSE)</f>
        <v>10537011</v>
      </c>
      <c r="C52" s="35"/>
      <c r="D52" s="35">
        <f>VLOOKUP(A52,'Step 4'!$A$3:$L$117,12,FALSE)</f>
        <v>569834</v>
      </c>
      <c r="E52" s="9"/>
      <c r="F52" s="36">
        <f t="shared" si="0"/>
        <v>5.4079283014889137E-2</v>
      </c>
      <c r="G52" s="9"/>
      <c r="H52" s="37">
        <f t="shared" si="1"/>
        <v>5.3999999999999999E-2</v>
      </c>
      <c r="I52" s="9"/>
      <c r="J52" s="38">
        <f t="shared" si="2"/>
        <v>5.4</v>
      </c>
      <c r="K52" s="9"/>
      <c r="L52" s="39">
        <f t="shared" si="3"/>
        <v>5.4</v>
      </c>
      <c r="M52" s="9"/>
      <c r="N52" s="87"/>
      <c r="O52" s="87"/>
    </row>
    <row r="53" spans="1:15" x14ac:dyDescent="0.2">
      <c r="A53" s="54" t="s">
        <v>214</v>
      </c>
      <c r="B53" s="35">
        <f>VLOOKUP(A53,'Step 2'!$A$3:$L$117,12,FALSE)</f>
        <v>6136751</v>
      </c>
      <c r="C53" s="35"/>
      <c r="D53" s="35">
        <f>VLOOKUP(A53,'Step 4'!$A$3:$L$117,12,FALSE)</f>
        <v>425245</v>
      </c>
      <c r="E53" s="9"/>
      <c r="F53" s="36">
        <f t="shared" si="0"/>
        <v>6.9294810886086133E-2</v>
      </c>
      <c r="G53" s="9"/>
      <c r="H53" s="37">
        <f t="shared" si="1"/>
        <v>6.9199999999999998E-2</v>
      </c>
      <c r="I53" s="9"/>
      <c r="J53" s="38">
        <f t="shared" si="2"/>
        <v>6.92</v>
      </c>
      <c r="K53" s="9"/>
      <c r="L53" s="39">
        <f t="shared" si="3"/>
        <v>6.9</v>
      </c>
      <c r="M53" s="9"/>
      <c r="N53" s="87"/>
      <c r="O53" s="87"/>
    </row>
    <row r="54" spans="1:15" x14ac:dyDescent="0.2">
      <c r="A54" s="54" t="s">
        <v>219</v>
      </c>
      <c r="B54" s="35">
        <f>VLOOKUP(A54,'Step 2'!$A$3:$L$117,12,FALSE)</f>
        <v>452219</v>
      </c>
      <c r="C54" s="35"/>
      <c r="D54" s="35">
        <f>VLOOKUP(A54,'Step 4'!$A$3:$L$117,12,FALSE)</f>
        <v>37003</v>
      </c>
      <c r="E54" s="9"/>
      <c r="F54" s="36">
        <f t="shared" si="0"/>
        <v>8.1825398755912507E-2</v>
      </c>
      <c r="G54" s="9"/>
      <c r="H54" s="37">
        <f t="shared" si="1"/>
        <v>8.1799999999999998E-2</v>
      </c>
      <c r="I54" s="9"/>
      <c r="J54" s="38">
        <f t="shared" si="2"/>
        <v>8.18</v>
      </c>
      <c r="K54" s="9"/>
      <c r="L54" s="39">
        <f t="shared" si="3"/>
        <v>8.1999999999999993</v>
      </c>
      <c r="M54" s="9"/>
      <c r="N54" s="87"/>
      <c r="O54" s="87"/>
    </row>
    <row r="55" spans="1:15" x14ac:dyDescent="0.2">
      <c r="A55" s="54" t="s">
        <v>222</v>
      </c>
      <c r="B55" s="35">
        <f>VLOOKUP(A55,'Step 2'!$A$3:$L$117,12,FALSE)</f>
        <v>3473729</v>
      </c>
      <c r="C55" s="35"/>
      <c r="D55" s="35">
        <f>VLOOKUP(A55,'Step 4'!$A$3:$L$117,12,FALSE)</f>
        <v>222980</v>
      </c>
      <c r="E55" s="9"/>
      <c r="F55" s="36">
        <f t="shared" si="0"/>
        <v>6.4190384454285293E-2</v>
      </c>
      <c r="G55" s="9"/>
      <c r="H55" s="37">
        <f t="shared" si="1"/>
        <v>6.4100000000000004E-2</v>
      </c>
      <c r="I55" s="9"/>
      <c r="J55" s="38">
        <f t="shared" si="2"/>
        <v>6.41</v>
      </c>
      <c r="K55" s="9"/>
      <c r="L55" s="39">
        <f t="shared" si="3"/>
        <v>6.4</v>
      </c>
      <c r="M55" s="9"/>
      <c r="N55" s="87"/>
      <c r="O55" s="87"/>
    </row>
    <row r="56" spans="1:15" x14ac:dyDescent="0.2">
      <c r="A56" s="54" t="s">
        <v>225</v>
      </c>
      <c r="B56" s="35">
        <f>VLOOKUP(A56,'Step 2'!$A$3:$L$117,12,FALSE)</f>
        <v>33087</v>
      </c>
      <c r="C56" s="35"/>
      <c r="D56" s="35">
        <f>VLOOKUP(A56,'Step 4'!$A$3:$L$117,12,FALSE)</f>
        <v>2601</v>
      </c>
      <c r="E56" s="9"/>
      <c r="F56" s="36">
        <f t="shared" si="0"/>
        <v>7.8610934808232835E-2</v>
      </c>
      <c r="G56" s="9"/>
      <c r="H56" s="37">
        <f t="shared" si="1"/>
        <v>7.8600000000000003E-2</v>
      </c>
      <c r="I56" s="9"/>
      <c r="J56" s="38">
        <f t="shared" si="2"/>
        <v>7.86</v>
      </c>
      <c r="K56" s="9"/>
      <c r="L56" s="39">
        <f t="shared" si="3"/>
        <v>7.9</v>
      </c>
      <c r="M56" s="9"/>
      <c r="N56" s="87"/>
      <c r="O56" s="87"/>
    </row>
    <row r="57" spans="1:15" x14ac:dyDescent="0.2">
      <c r="A57" s="54" t="s">
        <v>226</v>
      </c>
      <c r="B57" s="35">
        <f>VLOOKUP(A57,'Step 2'!$A$3:$L$117,12,FALSE)</f>
        <v>727601</v>
      </c>
      <c r="C57" s="35"/>
      <c r="D57" s="35">
        <f>VLOOKUP(A57,'Step 4'!$A$3:$L$117,12,FALSE)</f>
        <v>42289</v>
      </c>
      <c r="E57" s="9"/>
      <c r="F57" s="36">
        <f t="shared" si="0"/>
        <v>5.8121140570175138E-2</v>
      </c>
      <c r="G57" s="9"/>
      <c r="H57" s="37">
        <f t="shared" si="1"/>
        <v>5.8099999999999999E-2</v>
      </c>
      <c r="I57" s="9"/>
      <c r="J57" s="38">
        <f t="shared" si="2"/>
        <v>5.81</v>
      </c>
      <c r="K57" s="9"/>
      <c r="L57" s="39">
        <f t="shared" si="3"/>
        <v>5.8</v>
      </c>
      <c r="M57" s="9"/>
      <c r="N57" s="87"/>
      <c r="O57" s="87"/>
    </row>
    <row r="58" spans="1:15" x14ac:dyDescent="0.2">
      <c r="A58" s="54" t="s">
        <v>232</v>
      </c>
      <c r="B58" s="35">
        <f>VLOOKUP(A58,'Step 2'!$A$3:$L$117,12,FALSE)</f>
        <v>2807331</v>
      </c>
      <c r="C58" s="35"/>
      <c r="D58" s="35">
        <f>VLOOKUP(A58,'Step 4'!$A$3:$L$117,12,FALSE)</f>
        <v>193666</v>
      </c>
      <c r="E58" s="9"/>
      <c r="F58" s="36">
        <f t="shared" si="0"/>
        <v>6.8985808940947829E-2</v>
      </c>
      <c r="G58" s="9"/>
      <c r="H58" s="37">
        <f t="shared" si="1"/>
        <v>6.8900000000000003E-2</v>
      </c>
      <c r="I58" s="9"/>
      <c r="J58" s="38">
        <f t="shared" si="2"/>
        <v>6.8900000000000006</v>
      </c>
      <c r="K58" s="9"/>
      <c r="L58" s="39">
        <f t="shared" si="3"/>
        <v>6.9</v>
      </c>
      <c r="M58" s="9"/>
      <c r="N58" s="87"/>
      <c r="O58" s="87"/>
    </row>
    <row r="59" spans="1:15" x14ac:dyDescent="0.2">
      <c r="A59" s="54" t="s">
        <v>233</v>
      </c>
      <c r="B59" s="35">
        <f>VLOOKUP(A59,'Step 2'!$A$3:$L$117,12,FALSE)</f>
        <v>567123</v>
      </c>
      <c r="C59" s="35"/>
      <c r="D59" s="35">
        <f>VLOOKUP(A59,'Step 4'!$A$3:$L$117,12,FALSE)</f>
        <v>27792</v>
      </c>
      <c r="E59" s="9"/>
      <c r="F59" s="36">
        <f t="shared" si="0"/>
        <v>4.9005242249035921E-2</v>
      </c>
      <c r="G59" s="9"/>
      <c r="H59" s="37">
        <f t="shared" si="1"/>
        <v>4.9000000000000002E-2</v>
      </c>
      <c r="I59" s="9"/>
      <c r="J59" s="38">
        <f t="shared" si="2"/>
        <v>4.9000000000000004</v>
      </c>
      <c r="K59" s="9"/>
      <c r="L59" s="39">
        <f t="shared" si="3"/>
        <v>4.9000000000000004</v>
      </c>
      <c r="M59" s="9"/>
      <c r="N59" s="87"/>
      <c r="O59" s="87"/>
    </row>
    <row r="60" spans="1:15" x14ac:dyDescent="0.2">
      <c r="A60" s="54" t="s">
        <v>234</v>
      </c>
      <c r="B60" s="35">
        <f>VLOOKUP(A60,'Step 2'!$A$3:$L$117,12,FALSE)</f>
        <v>3190583</v>
      </c>
      <c r="C60" s="35"/>
      <c r="D60" s="35">
        <f>VLOOKUP(A60,'Step 4'!$A$3:$L$117,12,FALSE)</f>
        <v>263616</v>
      </c>
      <c r="E60" s="9"/>
      <c r="F60" s="36">
        <f t="shared" si="0"/>
        <v>8.2623144422194941E-2</v>
      </c>
      <c r="G60" s="9"/>
      <c r="H60" s="37">
        <f t="shared" si="1"/>
        <v>8.2600000000000007E-2</v>
      </c>
      <c r="I60" s="9"/>
      <c r="J60" s="38">
        <f t="shared" si="2"/>
        <v>8.2600000000000016</v>
      </c>
      <c r="K60" s="9"/>
      <c r="L60" s="39">
        <f t="shared" si="3"/>
        <v>8.3000000000000007</v>
      </c>
      <c r="M60" s="9"/>
      <c r="N60" s="87"/>
      <c r="O60" s="87"/>
    </row>
    <row r="61" spans="1:15" ht="15" x14ac:dyDescent="0.25">
      <c r="A61" s="20" t="s">
        <v>68</v>
      </c>
      <c r="B61" s="35">
        <f>SUM(B23:B60)</f>
        <v>63340218</v>
      </c>
      <c r="C61" s="35"/>
      <c r="D61" s="35">
        <f>SUM(D23:D60)</f>
        <v>4273832</v>
      </c>
      <c r="E61" s="9"/>
      <c r="F61" s="36">
        <f>D61/B61</f>
        <v>6.7474223091559302E-2</v>
      </c>
      <c r="G61" s="9"/>
      <c r="H61" s="37">
        <f>TRUNC(F61,4)</f>
        <v>6.7400000000000002E-2</v>
      </c>
      <c r="I61" s="9"/>
      <c r="J61" s="38">
        <f>H61*100</f>
        <v>6.74</v>
      </c>
      <c r="K61" s="9"/>
      <c r="L61" s="39">
        <f>ROUND(J61,1)</f>
        <v>6.7</v>
      </c>
      <c r="M61" s="9"/>
    </row>
    <row r="63" spans="1:15" x14ac:dyDescent="0.2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1:15" ht="15" x14ac:dyDescent="0.25">
      <c r="A64" s="34" t="s">
        <v>118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1:13" ht="15" x14ac:dyDescent="0.25">
      <c r="A65" s="12" t="s">
        <v>325</v>
      </c>
      <c r="B65" s="35">
        <f>VLOOKUP(A65,'Reservation final'!$B$52:$K$155,10,FALSE)</f>
        <v>51168.024919999996</v>
      </c>
      <c r="C65" s="33"/>
      <c r="D65" s="35">
        <f>VLOOKUP(A65,'Reservation final'!$B$52:$K$155,9,FALSE)</f>
        <v>5549.5046670000002</v>
      </c>
      <c r="E65" s="33"/>
      <c r="F65" s="36">
        <f t="shared" ref="F65" si="8">D65/B65</f>
        <v>0.1084564955492521</v>
      </c>
      <c r="G65" s="9"/>
      <c r="H65" s="37">
        <f t="shared" ref="H65" si="9">TRUNC(F65,4)</f>
        <v>0.1084</v>
      </c>
      <c r="I65" s="9"/>
      <c r="J65" s="38">
        <f t="shared" ref="J65" si="10">H65*100</f>
        <v>10.84</v>
      </c>
      <c r="K65" s="9"/>
      <c r="L65" s="53">
        <f t="shared" ref="L65" si="11">ROUND(J65,1)</f>
        <v>10.8</v>
      </c>
      <c r="M65" s="33"/>
    </row>
    <row r="68" spans="1:13" x14ac:dyDescent="0.2">
      <c r="A68" s="40" t="s">
        <v>69</v>
      </c>
    </row>
    <row r="69" spans="1:13" x14ac:dyDescent="0.2">
      <c r="A69" s="40" t="s">
        <v>70</v>
      </c>
    </row>
  </sheetData>
  <sortState ref="A24:A60">
    <sortCondition ref="A24:A60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22 L24:L38 L40:L61">
    <cfRule type="cellIs" dxfId="6" priority="5" operator="greaterThanOrEqual">
      <formula>$L$19</formula>
    </cfRule>
  </conditionalFormatting>
  <conditionalFormatting sqref="L23">
    <cfRule type="cellIs" dxfId="5" priority="3" operator="greaterThanOrEqual">
      <formula>$L$19</formula>
    </cfRule>
  </conditionalFormatting>
  <conditionalFormatting sqref="L65">
    <cfRule type="expression" dxfId="4" priority="2">
      <formula>L65&gt;=#REF!</formula>
    </cfRule>
  </conditionalFormatting>
  <conditionalFormatting sqref="L39">
    <cfRule type="cellIs" dxfId="3" priority="1" operator="greaterThanOrEqual">
      <formula>$L$19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8"/>
  <sheetViews>
    <sheetView topLeftCell="A4" zoomScale="70" zoomScaleNormal="70" workbookViewId="0">
      <selection activeCell="M24" sqref="M24"/>
    </sheetView>
  </sheetViews>
  <sheetFormatPr defaultColWidth="8.7109375" defaultRowHeight="14.25" x14ac:dyDescent="0.2"/>
  <cols>
    <col min="1" max="1" width="20.5703125" style="26" customWidth="1"/>
    <col min="2" max="2" width="10.42578125" style="26" customWidth="1"/>
    <col min="3" max="5" width="11.5703125" style="26" customWidth="1"/>
    <col min="6" max="6" width="8.5703125" style="26" customWidth="1"/>
    <col min="7" max="7" width="7.85546875" style="27" customWidth="1"/>
    <col min="8" max="8" width="17.42578125" style="27" customWidth="1"/>
    <col min="9" max="9" width="15.140625" style="27" customWidth="1"/>
    <col min="10" max="10" width="13.85546875" style="9" customWidth="1"/>
    <col min="11" max="11" width="12.5703125" style="9" customWidth="1"/>
    <col min="12" max="12" width="18.42578125" style="9" customWidth="1"/>
    <col min="13" max="13" width="19.140625" style="9" customWidth="1"/>
    <col min="14" max="16384" width="8.7109375" style="13"/>
  </cols>
  <sheetData>
    <row r="1" spans="1:13" ht="15" x14ac:dyDescent="0.25">
      <c r="A1" s="8" t="s">
        <v>5</v>
      </c>
      <c r="B1" s="9"/>
      <c r="C1" s="9"/>
      <c r="D1" s="9"/>
      <c r="E1" s="9"/>
      <c r="F1" s="9"/>
      <c r="G1" s="10"/>
      <c r="H1" s="11"/>
      <c r="I1" s="11"/>
      <c r="J1" s="12"/>
      <c r="K1" s="12"/>
      <c r="L1" s="12"/>
      <c r="M1" s="12"/>
    </row>
    <row r="2" spans="1:13" ht="15" x14ac:dyDescent="0.25">
      <c r="A2" s="8" t="s">
        <v>6</v>
      </c>
      <c r="B2" s="9"/>
      <c r="C2" s="9"/>
      <c r="D2" s="9"/>
      <c r="E2" s="9"/>
      <c r="F2" s="9"/>
      <c r="G2" s="10"/>
      <c r="H2" s="10"/>
      <c r="I2" s="11"/>
      <c r="J2" s="12"/>
      <c r="K2" s="12"/>
      <c r="L2" s="12"/>
      <c r="M2" s="12"/>
    </row>
    <row r="3" spans="1:13" x14ac:dyDescent="0.2">
      <c r="A3" s="9"/>
      <c r="B3" s="9"/>
      <c r="C3" s="9"/>
      <c r="D3" s="9"/>
      <c r="E3" s="9"/>
      <c r="F3" s="9"/>
      <c r="G3" s="10"/>
      <c r="H3" s="10"/>
      <c r="I3" s="10"/>
      <c r="J3" s="12"/>
      <c r="K3" s="12"/>
      <c r="L3" s="12"/>
      <c r="M3" s="12"/>
    </row>
    <row r="4" spans="1:13" ht="15" x14ac:dyDescent="0.2">
      <c r="A4" s="14" t="s">
        <v>7</v>
      </c>
      <c r="B4" s="15" t="s">
        <v>8</v>
      </c>
      <c r="C4" s="9"/>
      <c r="D4" s="9"/>
      <c r="E4" s="9"/>
      <c r="F4" s="9"/>
      <c r="G4" s="10"/>
      <c r="H4" s="10"/>
      <c r="I4" s="10"/>
      <c r="J4" s="12"/>
      <c r="K4" s="12"/>
      <c r="L4" s="12"/>
      <c r="M4" s="12"/>
    </row>
    <row r="5" spans="1:13" ht="15" x14ac:dyDescent="0.2">
      <c r="A5" s="14" t="s">
        <v>9</v>
      </c>
      <c r="B5" s="9"/>
      <c r="C5" s="9"/>
      <c r="D5" s="9"/>
      <c r="E5" s="9"/>
      <c r="F5" s="9"/>
      <c r="G5" s="10"/>
      <c r="H5" s="10"/>
      <c r="I5" s="10"/>
      <c r="J5" s="12"/>
      <c r="K5" s="12"/>
      <c r="L5" s="12"/>
      <c r="M5" s="12"/>
    </row>
    <row r="6" spans="1:13" ht="15" x14ac:dyDescent="0.2">
      <c r="A6" s="14" t="s">
        <v>10</v>
      </c>
      <c r="B6" s="15" t="s">
        <v>11</v>
      </c>
      <c r="C6" s="9"/>
      <c r="D6" s="9"/>
      <c r="E6" s="9"/>
      <c r="F6" s="9"/>
      <c r="G6" s="10"/>
      <c r="H6" s="16"/>
      <c r="I6" s="10"/>
      <c r="J6" s="12"/>
      <c r="K6" s="12"/>
      <c r="L6" s="12"/>
      <c r="M6" s="12"/>
    </row>
    <row r="7" spans="1:13" ht="15" x14ac:dyDescent="0.2">
      <c r="A7" s="14" t="s">
        <v>12</v>
      </c>
      <c r="B7" s="15" t="s">
        <v>13</v>
      </c>
      <c r="C7" s="9"/>
      <c r="D7" s="9"/>
      <c r="E7" s="9"/>
      <c r="F7" s="9"/>
      <c r="G7" s="10"/>
      <c r="H7" s="10"/>
      <c r="I7" s="10"/>
      <c r="J7" s="12"/>
      <c r="K7" s="12"/>
      <c r="L7" s="12"/>
      <c r="M7" s="12"/>
    </row>
    <row r="8" spans="1:13" ht="15" x14ac:dyDescent="0.2">
      <c r="A8" s="14" t="s">
        <v>14</v>
      </c>
      <c r="B8" s="15" t="s">
        <v>15</v>
      </c>
      <c r="C8" s="9"/>
      <c r="D8" s="9"/>
      <c r="E8" s="9"/>
      <c r="F8" s="9"/>
      <c r="G8" s="10"/>
      <c r="H8" s="10"/>
      <c r="I8" s="10"/>
      <c r="J8" s="12"/>
      <c r="K8" s="12"/>
      <c r="L8" s="12"/>
      <c r="M8" s="12"/>
    </row>
    <row r="9" spans="1:13" ht="15" x14ac:dyDescent="0.2">
      <c r="A9" s="14" t="s">
        <v>16</v>
      </c>
      <c r="B9" s="15" t="s">
        <v>17</v>
      </c>
      <c r="C9" s="9"/>
      <c r="D9" s="9"/>
      <c r="E9" s="9"/>
      <c r="F9" s="9"/>
      <c r="G9" s="10"/>
      <c r="H9" s="10"/>
      <c r="I9" s="10"/>
      <c r="J9" s="12"/>
      <c r="K9" s="12"/>
      <c r="L9" s="12"/>
      <c r="M9" s="12"/>
    </row>
    <row r="10" spans="1:13" ht="15" x14ac:dyDescent="0.25">
      <c r="A10" s="14" t="s">
        <v>18</v>
      </c>
      <c r="B10" s="17" t="s">
        <v>350</v>
      </c>
      <c r="C10" s="9"/>
      <c r="D10" s="9"/>
      <c r="E10" s="9"/>
      <c r="F10" s="9"/>
      <c r="G10" s="10"/>
      <c r="H10" s="11"/>
      <c r="I10" s="12"/>
      <c r="J10" s="12"/>
      <c r="K10" s="12"/>
      <c r="L10" s="12"/>
      <c r="M10" s="18"/>
    </row>
    <row r="11" spans="1:13" ht="15" x14ac:dyDescent="0.25">
      <c r="A11" s="19"/>
      <c r="B11" s="17"/>
      <c r="C11" s="9"/>
      <c r="D11" s="9"/>
      <c r="E11" s="9"/>
      <c r="F11" s="9"/>
      <c r="G11" s="10"/>
      <c r="H11" s="20" t="s">
        <v>19</v>
      </c>
      <c r="I11" s="12"/>
      <c r="J11" s="12"/>
      <c r="K11" s="12"/>
      <c r="L11" s="12"/>
      <c r="M11" s="18"/>
    </row>
    <row r="12" spans="1:13" ht="45.75" thickBot="1" x14ac:dyDescent="0.3">
      <c r="A12" s="21" t="s">
        <v>20</v>
      </c>
      <c r="B12" s="21" t="s">
        <v>21</v>
      </c>
      <c r="C12" s="22" t="s">
        <v>22</v>
      </c>
      <c r="D12" s="22" t="s">
        <v>23</v>
      </c>
      <c r="E12" s="22" t="s">
        <v>24</v>
      </c>
      <c r="F12" s="12"/>
      <c r="G12" s="12"/>
      <c r="H12" s="23" t="s">
        <v>25</v>
      </c>
      <c r="I12" s="23" t="s">
        <v>26</v>
      </c>
      <c r="J12" s="23" t="s">
        <v>22</v>
      </c>
      <c r="K12" s="23" t="s">
        <v>23</v>
      </c>
      <c r="L12" s="23" t="s">
        <v>27</v>
      </c>
      <c r="M12" s="23" t="s">
        <v>28</v>
      </c>
    </row>
    <row r="13" spans="1:13" ht="15" thickTop="1" x14ac:dyDescent="0.2">
      <c r="A13" s="18">
        <v>2018</v>
      </c>
      <c r="B13" s="24" t="s">
        <v>29</v>
      </c>
      <c r="C13" s="84">
        <v>160037</v>
      </c>
      <c r="D13" s="84">
        <v>7189</v>
      </c>
      <c r="E13" s="55">
        <v>4.4920862050650792</v>
      </c>
      <c r="F13" s="43"/>
      <c r="G13" s="44"/>
      <c r="H13" s="45">
        <v>43101</v>
      </c>
      <c r="I13" s="45">
        <v>43800</v>
      </c>
      <c r="J13" s="46">
        <f t="shared" ref="J13:J21" si="0">SUM(C13:C36)</f>
        <v>3907364</v>
      </c>
      <c r="K13" s="46">
        <f t="shared" ref="K13:K21" si="1">SUM(D13:D36)</f>
        <v>147774</v>
      </c>
      <c r="L13" s="47">
        <f t="shared" ref="L13:L21" si="2">ROUND(TRUNC((K13/J13),4)*100,1)</f>
        <v>3.8</v>
      </c>
      <c r="M13" s="47">
        <f t="shared" ref="M13:M21" si="3">ROUND(120*TRUNC(K13/J13,4),1)</f>
        <v>4.5</v>
      </c>
    </row>
    <row r="14" spans="1:13" x14ac:dyDescent="0.2">
      <c r="A14" s="18">
        <v>2018</v>
      </c>
      <c r="B14" s="24" t="s">
        <v>30</v>
      </c>
      <c r="C14" s="84">
        <v>161494</v>
      </c>
      <c r="D14" s="84">
        <v>7091</v>
      </c>
      <c r="E14" s="55">
        <v>4.3908752027939117</v>
      </c>
      <c r="F14" s="43"/>
      <c r="G14" s="44"/>
      <c r="H14" s="45">
        <v>43132</v>
      </c>
      <c r="I14" s="45">
        <v>43831</v>
      </c>
      <c r="J14" s="46">
        <f t="shared" si="0"/>
        <v>3910824</v>
      </c>
      <c r="K14" s="46">
        <f t="shared" si="1"/>
        <v>147089</v>
      </c>
      <c r="L14" s="47">
        <f t="shared" si="2"/>
        <v>3.8</v>
      </c>
      <c r="M14" s="47">
        <f t="shared" si="3"/>
        <v>4.5</v>
      </c>
    </row>
    <row r="15" spans="1:13" x14ac:dyDescent="0.2">
      <c r="A15" s="18">
        <v>2018</v>
      </c>
      <c r="B15" s="24" t="s">
        <v>31</v>
      </c>
      <c r="C15" s="84">
        <v>161548</v>
      </c>
      <c r="D15" s="84">
        <v>6671</v>
      </c>
      <c r="E15" s="55">
        <v>4.1294228340802732</v>
      </c>
      <c r="F15" s="43"/>
      <c r="G15" s="44"/>
      <c r="H15" s="45">
        <v>43160</v>
      </c>
      <c r="I15" s="45">
        <v>43862</v>
      </c>
      <c r="J15" s="46">
        <f t="shared" si="0"/>
        <v>3913565</v>
      </c>
      <c r="K15" s="46">
        <f t="shared" si="1"/>
        <v>146216</v>
      </c>
      <c r="L15" s="47">
        <f t="shared" si="2"/>
        <v>3.7</v>
      </c>
      <c r="M15" s="47">
        <f t="shared" si="3"/>
        <v>4.5</v>
      </c>
    </row>
    <row r="16" spans="1:13" x14ac:dyDescent="0.2">
      <c r="A16" s="18">
        <v>2018</v>
      </c>
      <c r="B16" s="24" t="s">
        <v>32</v>
      </c>
      <c r="C16" s="84">
        <v>161280</v>
      </c>
      <c r="D16" s="84">
        <v>5932</v>
      </c>
      <c r="E16" s="55">
        <v>3.6780753968253967</v>
      </c>
      <c r="F16" s="49"/>
      <c r="G16" s="44"/>
      <c r="H16" s="45">
        <v>43191</v>
      </c>
      <c r="I16" s="45">
        <v>43891</v>
      </c>
      <c r="J16" s="46">
        <f t="shared" si="0"/>
        <v>3914554</v>
      </c>
      <c r="K16" s="46">
        <f t="shared" si="1"/>
        <v>146915</v>
      </c>
      <c r="L16" s="47">
        <f t="shared" si="2"/>
        <v>3.8</v>
      </c>
      <c r="M16" s="47">
        <f t="shared" si="3"/>
        <v>4.5</v>
      </c>
    </row>
    <row r="17" spans="1:13" x14ac:dyDescent="0.2">
      <c r="A17" s="18">
        <v>2018</v>
      </c>
      <c r="B17" s="24" t="s">
        <v>33</v>
      </c>
      <c r="C17" s="84">
        <v>161765</v>
      </c>
      <c r="D17" s="84">
        <v>5756</v>
      </c>
      <c r="E17" s="55">
        <v>3.5582480759125894</v>
      </c>
      <c r="F17" s="49"/>
      <c r="G17" s="44"/>
      <c r="H17" s="45">
        <v>43221</v>
      </c>
      <c r="I17" s="45">
        <v>43922</v>
      </c>
      <c r="J17" s="46">
        <f t="shared" si="0"/>
        <v>3909104</v>
      </c>
      <c r="K17" s="46">
        <f t="shared" si="1"/>
        <v>163487</v>
      </c>
      <c r="L17" s="47">
        <f t="shared" si="2"/>
        <v>4.2</v>
      </c>
      <c r="M17" s="47">
        <f t="shared" si="3"/>
        <v>5</v>
      </c>
    </row>
    <row r="18" spans="1:13" x14ac:dyDescent="0.2">
      <c r="A18" s="18">
        <v>2018</v>
      </c>
      <c r="B18" s="24" t="s">
        <v>34</v>
      </c>
      <c r="C18" s="84">
        <v>163277</v>
      </c>
      <c r="D18" s="84">
        <v>6812</v>
      </c>
      <c r="E18" s="55">
        <v>4.1720511768344588</v>
      </c>
      <c r="F18" s="49"/>
      <c r="G18" s="44"/>
      <c r="H18" s="45">
        <v>43252</v>
      </c>
      <c r="I18" s="45">
        <v>43952</v>
      </c>
      <c r="J18" s="46">
        <f t="shared" si="0"/>
        <v>3905314</v>
      </c>
      <c r="K18" s="46">
        <f t="shared" si="1"/>
        <v>178245</v>
      </c>
      <c r="L18" s="47">
        <f t="shared" si="2"/>
        <v>4.5999999999999996</v>
      </c>
      <c r="M18" s="47">
        <f t="shared" si="3"/>
        <v>5.5</v>
      </c>
    </row>
    <row r="19" spans="1:13" x14ac:dyDescent="0.2">
      <c r="A19" s="18">
        <v>2018</v>
      </c>
      <c r="B19" s="24" t="s">
        <v>35</v>
      </c>
      <c r="C19" s="84">
        <v>163734</v>
      </c>
      <c r="D19" s="84">
        <v>6730</v>
      </c>
      <c r="E19" s="55">
        <v>4.110325283691842</v>
      </c>
      <c r="F19" s="49"/>
      <c r="G19" s="44"/>
      <c r="H19" s="45">
        <v>43282</v>
      </c>
      <c r="I19" s="45">
        <v>43983</v>
      </c>
      <c r="J19" s="46">
        <f t="shared" si="0"/>
        <v>3902920</v>
      </c>
      <c r="K19" s="46">
        <f t="shared" si="1"/>
        <v>189505</v>
      </c>
      <c r="L19" s="47">
        <f t="shared" si="2"/>
        <v>4.9000000000000004</v>
      </c>
      <c r="M19" s="47">
        <f t="shared" si="3"/>
        <v>5.8</v>
      </c>
    </row>
    <row r="20" spans="1:13" x14ac:dyDescent="0.2">
      <c r="A20" s="18">
        <v>2018</v>
      </c>
      <c r="B20" s="24" t="s">
        <v>36</v>
      </c>
      <c r="C20" s="84">
        <v>161909</v>
      </c>
      <c r="D20" s="84">
        <v>6370</v>
      </c>
      <c r="E20" s="55">
        <v>3.9343087783878601</v>
      </c>
      <c r="F20" s="49"/>
      <c r="G20" s="44"/>
      <c r="H20" s="45">
        <v>43313</v>
      </c>
      <c r="I20" s="45">
        <v>44013</v>
      </c>
      <c r="J20" s="46">
        <f t="shared" si="0"/>
        <v>3900560</v>
      </c>
      <c r="K20" s="46">
        <f t="shared" si="1"/>
        <v>199657</v>
      </c>
      <c r="L20" s="47">
        <f t="shared" si="2"/>
        <v>5.0999999999999996</v>
      </c>
      <c r="M20" s="47">
        <f t="shared" si="3"/>
        <v>6.1</v>
      </c>
    </row>
    <row r="21" spans="1:13" x14ac:dyDescent="0.2">
      <c r="A21" s="18">
        <v>2018</v>
      </c>
      <c r="B21" s="24" t="s">
        <v>37</v>
      </c>
      <c r="C21" s="84">
        <v>161958</v>
      </c>
      <c r="D21" s="84">
        <v>5766</v>
      </c>
      <c r="E21" s="55">
        <v>3.5601822694772718</v>
      </c>
      <c r="F21" s="49"/>
      <c r="G21" s="44"/>
      <c r="H21" s="45">
        <v>43344</v>
      </c>
      <c r="I21" s="45">
        <v>44044</v>
      </c>
      <c r="J21" s="46">
        <f t="shared" si="0"/>
        <v>3899617</v>
      </c>
      <c r="K21" s="46">
        <f t="shared" si="1"/>
        <v>207029</v>
      </c>
      <c r="L21" s="47">
        <f t="shared" si="2"/>
        <v>5.3</v>
      </c>
      <c r="M21" s="47">
        <f t="shared" si="3"/>
        <v>6.4</v>
      </c>
    </row>
    <row r="22" spans="1:13" x14ac:dyDescent="0.2">
      <c r="A22" s="18">
        <v>2018</v>
      </c>
      <c r="B22" s="24" t="s">
        <v>38</v>
      </c>
      <c r="C22" s="84">
        <v>162723</v>
      </c>
      <c r="D22" s="84">
        <v>5771</v>
      </c>
      <c r="E22" s="55">
        <v>3.546517701861446</v>
      </c>
      <c r="F22" s="49"/>
      <c r="G22" s="50"/>
      <c r="H22" s="45">
        <v>43374</v>
      </c>
      <c r="I22" s="45">
        <v>44075</v>
      </c>
      <c r="J22" s="46">
        <f t="shared" ref="J22" si="4">SUM(C22:C45)</f>
        <v>3897732</v>
      </c>
      <c r="K22" s="46">
        <f t="shared" ref="K22" si="5">SUM(D22:D45)</f>
        <v>213540</v>
      </c>
      <c r="L22" s="47">
        <f t="shared" ref="L22" si="6">ROUND(TRUNC((K22/J22),4)*100,1)</f>
        <v>5.5</v>
      </c>
      <c r="M22" s="47">
        <f t="shared" ref="M22" si="7">ROUND(120*TRUNC(K22/J22,4),1)</f>
        <v>6.6</v>
      </c>
    </row>
    <row r="23" spans="1:13" x14ac:dyDescent="0.2">
      <c r="A23" s="18">
        <v>2018</v>
      </c>
      <c r="B23" s="24" t="s">
        <v>39</v>
      </c>
      <c r="C23" s="84">
        <v>162665</v>
      </c>
      <c r="D23" s="84">
        <v>5650</v>
      </c>
      <c r="E23" s="55">
        <v>3.4733962438139732</v>
      </c>
      <c r="F23" s="49"/>
      <c r="G23" s="50"/>
      <c r="H23" s="45">
        <v>43405</v>
      </c>
      <c r="I23" s="45">
        <v>44105</v>
      </c>
      <c r="J23" s="46">
        <f t="shared" ref="J23:J24" si="8">SUM(C23:C46)</f>
        <v>3896062</v>
      </c>
      <c r="K23" s="46">
        <f t="shared" ref="K23:K24" si="9">SUM(D23:D46)</f>
        <v>218389</v>
      </c>
      <c r="L23" s="47">
        <f t="shared" ref="L23:L24" si="10">ROUND(TRUNC((K23/J23),4)*100,1)</f>
        <v>5.6</v>
      </c>
      <c r="M23" s="47">
        <f t="shared" ref="M23:M24" si="11">ROUND(120*TRUNC(K23/J23,4),1)</f>
        <v>6.7</v>
      </c>
    </row>
    <row r="24" spans="1:13" x14ac:dyDescent="0.2">
      <c r="A24" s="18">
        <v>2018</v>
      </c>
      <c r="B24" s="24" t="s">
        <v>40</v>
      </c>
      <c r="C24" s="84">
        <v>162510</v>
      </c>
      <c r="D24" s="84">
        <v>6029</v>
      </c>
      <c r="E24" s="55">
        <v>3.7099255430435054</v>
      </c>
      <c r="F24" s="49"/>
      <c r="G24" s="50"/>
      <c r="H24" s="45">
        <v>43435</v>
      </c>
      <c r="I24" s="45">
        <v>44136</v>
      </c>
      <c r="J24" s="46">
        <f t="shared" si="8"/>
        <v>3893865</v>
      </c>
      <c r="K24" s="46">
        <f t="shared" si="9"/>
        <v>223003</v>
      </c>
      <c r="L24" s="47">
        <f t="shared" si="10"/>
        <v>5.7</v>
      </c>
      <c r="M24" s="47">
        <f t="shared" si="11"/>
        <v>6.9</v>
      </c>
    </row>
    <row r="25" spans="1:13" x14ac:dyDescent="0.2">
      <c r="A25" s="18">
        <v>2019</v>
      </c>
      <c r="B25" s="24" t="s">
        <v>29</v>
      </c>
      <c r="C25" s="84">
        <v>162104</v>
      </c>
      <c r="D25" s="84">
        <v>7140</v>
      </c>
      <c r="E25" s="55">
        <v>4.4045797759463063</v>
      </c>
      <c r="F25" s="49"/>
      <c r="G25" s="50"/>
      <c r="H25" s="48"/>
      <c r="I25" s="48"/>
      <c r="J25" s="40"/>
      <c r="K25" s="40"/>
      <c r="L25" s="40"/>
      <c r="M25" s="40"/>
    </row>
    <row r="26" spans="1:13" x14ac:dyDescent="0.2">
      <c r="A26" s="18">
        <v>2019</v>
      </c>
      <c r="B26" s="24" t="s">
        <v>30</v>
      </c>
      <c r="C26" s="84">
        <v>162793</v>
      </c>
      <c r="D26" s="84">
        <v>6625</v>
      </c>
      <c r="E26" s="55">
        <v>4.0695853015793064</v>
      </c>
      <c r="F26" s="49"/>
      <c r="G26" s="48"/>
      <c r="H26" s="48"/>
      <c r="I26" s="48"/>
      <c r="J26" s="40"/>
      <c r="K26" s="40"/>
      <c r="L26" s="40"/>
      <c r="M26" s="40"/>
    </row>
    <row r="27" spans="1:13" x14ac:dyDescent="0.2">
      <c r="A27" s="18">
        <v>2019</v>
      </c>
      <c r="B27" s="24" t="s">
        <v>31</v>
      </c>
      <c r="C27" s="84">
        <v>162823</v>
      </c>
      <c r="D27" s="84">
        <v>6382</v>
      </c>
      <c r="E27" s="55">
        <v>3.9195936691990689</v>
      </c>
      <c r="F27" s="49"/>
      <c r="G27" s="48"/>
      <c r="H27" s="48"/>
      <c r="I27" s="48"/>
      <c r="J27" s="40"/>
      <c r="K27" s="40"/>
      <c r="L27" s="40"/>
      <c r="M27" s="40"/>
    </row>
    <row r="28" spans="1:13" x14ac:dyDescent="0.2">
      <c r="A28" s="18">
        <v>2019</v>
      </c>
      <c r="B28" s="24" t="s">
        <v>32</v>
      </c>
      <c r="C28" s="84">
        <v>162097</v>
      </c>
      <c r="D28" s="84">
        <v>5387</v>
      </c>
      <c r="E28" s="55">
        <v>3.323318753585816</v>
      </c>
      <c r="F28" s="49"/>
      <c r="G28" s="48"/>
      <c r="H28" s="48"/>
      <c r="I28" s="48"/>
      <c r="J28" s="40"/>
      <c r="K28" s="40"/>
      <c r="L28" s="40"/>
      <c r="M28" s="40"/>
    </row>
    <row r="29" spans="1:13" x14ac:dyDescent="0.2">
      <c r="A29" s="18">
        <v>2019</v>
      </c>
      <c r="B29" s="24" t="s">
        <v>33</v>
      </c>
      <c r="C29" s="84">
        <v>162655</v>
      </c>
      <c r="D29" s="84">
        <v>5503</v>
      </c>
      <c r="E29" s="55">
        <v>3.3832344532907075</v>
      </c>
      <c r="F29" s="49"/>
      <c r="G29" s="48"/>
      <c r="H29" s="48"/>
      <c r="I29" s="48"/>
      <c r="J29" s="40"/>
      <c r="K29" s="40"/>
      <c r="L29" s="40"/>
      <c r="M29" s="40"/>
    </row>
    <row r="30" spans="1:13" x14ac:dyDescent="0.2">
      <c r="A30" s="18">
        <v>2019</v>
      </c>
      <c r="B30" s="24" t="s">
        <v>34</v>
      </c>
      <c r="C30" s="84">
        <v>164120</v>
      </c>
      <c r="D30" s="84">
        <v>6292</v>
      </c>
      <c r="E30" s="55">
        <v>3.8337801608579087</v>
      </c>
      <c r="F30" s="49"/>
      <c r="G30" s="48"/>
      <c r="H30" s="48"/>
      <c r="I30" s="48"/>
      <c r="J30" s="40"/>
      <c r="K30" s="40"/>
      <c r="L30" s="40"/>
      <c r="M30" s="40"/>
    </row>
    <row r="31" spans="1:13" x14ac:dyDescent="0.2">
      <c r="A31" s="18">
        <v>2019</v>
      </c>
      <c r="B31" s="24" t="s">
        <v>35</v>
      </c>
      <c r="C31" s="84">
        <v>164941</v>
      </c>
      <c r="D31" s="84">
        <v>6556</v>
      </c>
      <c r="E31" s="55">
        <v>3.9747546092239046</v>
      </c>
      <c r="F31" s="49"/>
      <c r="G31" s="48"/>
      <c r="H31" s="48"/>
      <c r="I31" s="48"/>
      <c r="J31" s="40"/>
      <c r="K31" s="40"/>
      <c r="L31" s="40"/>
      <c r="M31" s="40"/>
    </row>
    <row r="32" spans="1:13" x14ac:dyDescent="0.2">
      <c r="A32" s="18">
        <v>2019</v>
      </c>
      <c r="B32" s="24" t="s">
        <v>36</v>
      </c>
      <c r="C32" s="84">
        <v>164019</v>
      </c>
      <c r="D32" s="84">
        <v>6203</v>
      </c>
      <c r="E32" s="55">
        <v>3.7818789286607042</v>
      </c>
      <c r="F32" s="49"/>
      <c r="G32" s="48"/>
      <c r="H32" s="48"/>
      <c r="I32" s="48"/>
      <c r="J32" s="40"/>
      <c r="K32" s="40"/>
      <c r="L32" s="40"/>
      <c r="M32" s="40"/>
    </row>
    <row r="33" spans="1:13" x14ac:dyDescent="0.2">
      <c r="A33" s="18">
        <v>2019</v>
      </c>
      <c r="B33" s="24" t="s">
        <v>37</v>
      </c>
      <c r="C33" s="84">
        <v>163943</v>
      </c>
      <c r="D33" s="84">
        <v>5465</v>
      </c>
      <c r="E33" s="55">
        <v>3.3334756592230224</v>
      </c>
      <c r="F33" s="49"/>
      <c r="G33" s="48"/>
      <c r="H33" s="48"/>
      <c r="I33" s="48"/>
      <c r="J33" s="40"/>
      <c r="K33" s="40"/>
      <c r="L33" s="40"/>
      <c r="M33" s="40"/>
    </row>
    <row r="34" spans="1:13" x14ac:dyDescent="0.2">
      <c r="A34" s="18">
        <v>2019</v>
      </c>
      <c r="B34" s="24" t="s">
        <v>38</v>
      </c>
      <c r="C34" s="84">
        <v>164576</v>
      </c>
      <c r="D34" s="84">
        <v>5510</v>
      </c>
      <c r="E34" s="55">
        <v>3.3479972778533931</v>
      </c>
      <c r="F34" s="51"/>
      <c r="G34" s="51"/>
      <c r="H34" s="51"/>
      <c r="I34" s="51"/>
      <c r="J34" s="51"/>
      <c r="K34" s="51"/>
      <c r="L34" s="51"/>
      <c r="M34" s="51"/>
    </row>
    <row r="35" spans="1:13" x14ac:dyDescent="0.2">
      <c r="A35" s="18">
        <v>2019</v>
      </c>
      <c r="B35" s="24" t="s">
        <v>39</v>
      </c>
      <c r="C35" s="84">
        <v>164386</v>
      </c>
      <c r="D35" s="84">
        <v>5441</v>
      </c>
      <c r="E35" s="55">
        <v>3.3098925699268795</v>
      </c>
      <c r="F35" s="51"/>
      <c r="G35" s="51"/>
      <c r="H35" s="51"/>
      <c r="I35" s="51"/>
      <c r="J35" s="51"/>
      <c r="K35" s="51"/>
      <c r="L35" s="51"/>
      <c r="M35" s="51"/>
    </row>
    <row r="36" spans="1:13" x14ac:dyDescent="0.2">
      <c r="A36" s="18">
        <v>2019</v>
      </c>
      <c r="B36" s="24" t="s">
        <v>40</v>
      </c>
      <c r="C36" s="84">
        <v>164007</v>
      </c>
      <c r="D36" s="84">
        <v>5503</v>
      </c>
      <c r="E36" s="55">
        <v>3.3553445889504716</v>
      </c>
      <c r="F36" s="52"/>
      <c r="G36" s="52"/>
      <c r="H36" s="52"/>
      <c r="I36" s="52"/>
      <c r="J36" s="52"/>
      <c r="K36" s="52"/>
      <c r="L36" s="52"/>
      <c r="M36" s="52"/>
    </row>
    <row r="37" spans="1:13" x14ac:dyDescent="0.2">
      <c r="A37" s="18">
        <v>2020</v>
      </c>
      <c r="B37" s="24" t="s">
        <v>29</v>
      </c>
      <c r="C37" s="84">
        <v>163497</v>
      </c>
      <c r="D37" s="84">
        <v>6504</v>
      </c>
      <c r="E37" s="55">
        <v>3.9780546432044623</v>
      </c>
    </row>
    <row r="38" spans="1:13" x14ac:dyDescent="0.2">
      <c r="A38" s="18">
        <v>2020</v>
      </c>
      <c r="B38" s="24" t="s">
        <v>30</v>
      </c>
      <c r="C38" s="84">
        <v>164235</v>
      </c>
      <c r="D38" s="84">
        <v>6218</v>
      </c>
      <c r="E38" s="55">
        <v>3.7860382987791881</v>
      </c>
    </row>
    <row r="39" spans="1:13" x14ac:dyDescent="0.2">
      <c r="A39" s="18">
        <v>2020</v>
      </c>
      <c r="B39" s="24" t="s">
        <v>31</v>
      </c>
      <c r="C39" s="84">
        <v>162537</v>
      </c>
      <c r="D39" s="84">
        <v>7370</v>
      </c>
      <c r="E39" s="55">
        <v>4.534352178273255</v>
      </c>
    </row>
    <row r="40" spans="1:13" x14ac:dyDescent="0.2">
      <c r="A40" s="18">
        <v>2020</v>
      </c>
      <c r="B40" s="24" t="s">
        <v>32</v>
      </c>
      <c r="C40" s="84">
        <v>155830</v>
      </c>
      <c r="D40" s="84">
        <v>22504</v>
      </c>
      <c r="E40" s="55">
        <v>14.441378425206954</v>
      </c>
    </row>
    <row r="41" spans="1:13" x14ac:dyDescent="0.2">
      <c r="A41" s="18">
        <v>2020</v>
      </c>
      <c r="B41" s="24" t="s">
        <v>33</v>
      </c>
      <c r="C41" s="84">
        <v>157975</v>
      </c>
      <c r="D41" s="84">
        <v>20514</v>
      </c>
      <c r="E41" s="55">
        <v>12.985598987181515</v>
      </c>
    </row>
    <row r="42" spans="1:13" x14ac:dyDescent="0.2">
      <c r="A42" s="18">
        <v>2020</v>
      </c>
      <c r="B42" s="24" t="s">
        <v>34</v>
      </c>
      <c r="C42" s="84">
        <v>160883</v>
      </c>
      <c r="D42" s="84">
        <v>18072</v>
      </c>
      <c r="E42" s="55">
        <v>11.2</v>
      </c>
    </row>
    <row r="43" spans="1:13" x14ac:dyDescent="0.2">
      <c r="A43" s="18">
        <v>2020</v>
      </c>
      <c r="B43" s="24" t="s">
        <v>35</v>
      </c>
      <c r="C43" s="84">
        <v>161374</v>
      </c>
      <c r="D43" s="84">
        <v>16882</v>
      </c>
      <c r="E43" s="55">
        <f>(D43/C43)*100</f>
        <v>10.461412619133194</v>
      </c>
    </row>
    <row r="44" spans="1:13" x14ac:dyDescent="0.2">
      <c r="A44" s="18">
        <v>2020</v>
      </c>
      <c r="B44" s="24" t="s">
        <v>36</v>
      </c>
      <c r="C44" s="84">
        <v>160966</v>
      </c>
      <c r="D44" s="84">
        <v>13742</v>
      </c>
      <c r="E44" s="55">
        <f t="shared" ref="E44:E47" si="12">(D44/C44)*100</f>
        <v>8.5372066150615655</v>
      </c>
    </row>
    <row r="45" spans="1:13" x14ac:dyDescent="0.2">
      <c r="A45" s="18">
        <v>2020</v>
      </c>
      <c r="B45" s="24" t="s">
        <v>37</v>
      </c>
      <c r="C45" s="84">
        <v>160073</v>
      </c>
      <c r="D45" s="84">
        <v>12277</v>
      </c>
      <c r="E45" s="55">
        <f t="shared" si="12"/>
        <v>7.6696257332591999</v>
      </c>
    </row>
    <row r="46" spans="1:13" x14ac:dyDescent="0.2">
      <c r="A46" s="18">
        <v>2020</v>
      </c>
      <c r="B46" s="24" t="s">
        <v>38</v>
      </c>
      <c r="C46" s="84">
        <v>161053</v>
      </c>
      <c r="D46" s="84">
        <v>10620</v>
      </c>
      <c r="E46" s="55">
        <f t="shared" si="12"/>
        <v>6.5941025625104777</v>
      </c>
    </row>
    <row r="47" spans="1:13" x14ac:dyDescent="0.2">
      <c r="A47" s="18">
        <v>2020</v>
      </c>
      <c r="B47" s="24" t="s">
        <v>39</v>
      </c>
      <c r="C47" s="84">
        <v>160468</v>
      </c>
      <c r="D47" s="84">
        <v>10264</v>
      </c>
      <c r="E47" s="55">
        <f t="shared" si="12"/>
        <v>6.3962908492658972</v>
      </c>
    </row>
    <row r="48" spans="1:13" x14ac:dyDescent="0.2">
      <c r="B48" s="24"/>
    </row>
  </sheetData>
  <phoneticPr fontId="28" type="noConversion"/>
  <hyperlinks>
    <hyperlink ref="A10" r:id="rId1" display="http://www.bls.gov/webapps/legacy/cpsatab1.htm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1"/>
  <sheetViews>
    <sheetView topLeftCell="L1" zoomScale="70" zoomScaleNormal="70" workbookViewId="0">
      <selection activeCell="B4" sqref="B4"/>
    </sheetView>
  </sheetViews>
  <sheetFormatPr defaultColWidth="9.140625" defaultRowHeight="12.75" x14ac:dyDescent="0.2"/>
  <cols>
    <col min="1" max="1" width="46.85546875" style="54" customWidth="1"/>
    <col min="2" max="16384" width="9.140625" style="54"/>
  </cols>
  <sheetData>
    <row r="1" spans="1:37" x14ac:dyDescent="0.2">
      <c r="A1" s="1" t="s">
        <v>0</v>
      </c>
    </row>
    <row r="2" spans="1:37" ht="15" x14ac:dyDescent="0.25">
      <c r="A2" s="2" t="s">
        <v>1</v>
      </c>
      <c r="B2" s="56">
        <v>43101</v>
      </c>
      <c r="C2" s="56">
        <v>43132</v>
      </c>
      <c r="D2" s="56">
        <v>43160</v>
      </c>
      <c r="E2" s="56">
        <v>43191</v>
      </c>
      <c r="F2" s="56">
        <v>43221</v>
      </c>
      <c r="G2" s="56">
        <v>43252</v>
      </c>
      <c r="H2" s="56">
        <v>43282</v>
      </c>
      <c r="I2" s="56">
        <v>43313</v>
      </c>
      <c r="J2" s="56">
        <v>43344</v>
      </c>
      <c r="K2" s="56">
        <v>43374</v>
      </c>
      <c r="L2" s="56">
        <v>43405</v>
      </c>
      <c r="M2" s="56">
        <v>43435</v>
      </c>
      <c r="N2" s="56">
        <v>43466</v>
      </c>
      <c r="O2" s="56">
        <v>43497</v>
      </c>
      <c r="P2" s="56">
        <v>43525</v>
      </c>
      <c r="Q2" s="56">
        <v>43556</v>
      </c>
      <c r="R2" s="56">
        <v>43586</v>
      </c>
      <c r="S2" s="56">
        <v>43617</v>
      </c>
      <c r="T2" s="56">
        <v>43647</v>
      </c>
      <c r="U2" s="56">
        <v>43678</v>
      </c>
      <c r="V2" s="56">
        <v>43709</v>
      </c>
      <c r="W2" s="56">
        <v>43739</v>
      </c>
      <c r="X2" s="56">
        <v>43770</v>
      </c>
      <c r="Y2" s="56">
        <v>43800</v>
      </c>
      <c r="Z2" s="56">
        <v>43831</v>
      </c>
      <c r="AA2" s="56">
        <v>43862</v>
      </c>
      <c r="AB2" s="56">
        <v>43891</v>
      </c>
      <c r="AC2" s="56">
        <v>43922</v>
      </c>
      <c r="AD2" s="56">
        <v>43952</v>
      </c>
      <c r="AE2" s="56">
        <v>43983</v>
      </c>
      <c r="AF2" s="56">
        <v>44013</v>
      </c>
      <c r="AG2" s="56">
        <v>44044</v>
      </c>
      <c r="AH2" s="56">
        <v>44075</v>
      </c>
      <c r="AI2" s="56">
        <v>44105</v>
      </c>
      <c r="AJ2" s="56"/>
      <c r="AK2" s="56"/>
    </row>
    <row r="3" spans="1:37" x14ac:dyDescent="0.2">
      <c r="A3" t="s">
        <v>122</v>
      </c>
      <c r="B3" s="42">
        <v>27912</v>
      </c>
      <c r="C3" s="42">
        <v>28147</v>
      </c>
      <c r="D3" s="42">
        <v>28056</v>
      </c>
      <c r="E3" s="42">
        <v>27891</v>
      </c>
      <c r="F3" s="42">
        <v>28240</v>
      </c>
      <c r="G3" s="42">
        <v>28287</v>
      </c>
      <c r="H3" s="42">
        <v>28466</v>
      </c>
      <c r="I3" s="42">
        <v>28130</v>
      </c>
      <c r="J3" s="42">
        <v>28127</v>
      </c>
      <c r="K3" s="42">
        <v>28509</v>
      </c>
      <c r="L3" s="42">
        <v>28556</v>
      </c>
      <c r="M3" s="42">
        <v>28835</v>
      </c>
      <c r="N3" s="42">
        <v>28833</v>
      </c>
      <c r="O3" s="42">
        <v>29085</v>
      </c>
      <c r="P3" s="42">
        <v>29114</v>
      </c>
      <c r="Q3" s="42">
        <v>28686</v>
      </c>
      <c r="R3" s="42">
        <v>28923</v>
      </c>
      <c r="S3" s="42">
        <v>29054</v>
      </c>
      <c r="T3" s="42">
        <v>29048</v>
      </c>
      <c r="U3" s="42">
        <v>28896</v>
      </c>
      <c r="V3" s="42">
        <v>28578</v>
      </c>
      <c r="W3" s="42">
        <v>29248</v>
      </c>
      <c r="X3" s="42">
        <v>29213</v>
      </c>
      <c r="Y3" s="42">
        <v>29407</v>
      </c>
      <c r="Z3" s="42">
        <v>29736</v>
      </c>
      <c r="AA3" s="42">
        <v>29442</v>
      </c>
      <c r="AB3" s="42">
        <v>28568</v>
      </c>
      <c r="AC3" s="42">
        <v>32277</v>
      </c>
      <c r="AD3" s="42">
        <v>31758</v>
      </c>
      <c r="AE3" s="42">
        <v>29842</v>
      </c>
      <c r="AF3" s="42">
        <v>31256</v>
      </c>
      <c r="AG3" s="42">
        <v>30631</v>
      </c>
      <c r="AH3" s="42">
        <v>28823</v>
      </c>
      <c r="AI3" s="42">
        <v>30005</v>
      </c>
      <c r="AJ3" s="42"/>
      <c r="AK3" s="57"/>
    </row>
    <row r="4" spans="1:37" x14ac:dyDescent="0.2">
      <c r="A4" t="s">
        <v>123</v>
      </c>
      <c r="B4" s="42">
        <v>8309</v>
      </c>
      <c r="C4" s="42">
        <v>8681</v>
      </c>
      <c r="D4" s="42">
        <v>8760</v>
      </c>
      <c r="E4" s="42">
        <v>9252</v>
      </c>
      <c r="F4" s="42">
        <v>9699</v>
      </c>
      <c r="G4" s="42">
        <v>10614</v>
      </c>
      <c r="H4" s="42">
        <v>10311</v>
      </c>
      <c r="I4" s="42">
        <v>10299</v>
      </c>
      <c r="J4" s="42">
        <v>10182</v>
      </c>
      <c r="K4" s="42">
        <v>9481</v>
      </c>
      <c r="L4" s="42">
        <v>8546</v>
      </c>
      <c r="M4" s="42">
        <v>8439</v>
      </c>
      <c r="N4" s="42">
        <v>8454</v>
      </c>
      <c r="O4" s="42">
        <v>8457</v>
      </c>
      <c r="P4" s="42">
        <v>8669</v>
      </c>
      <c r="Q4" s="42">
        <v>9760</v>
      </c>
      <c r="R4" s="42">
        <v>10022</v>
      </c>
      <c r="S4" s="42">
        <v>11077</v>
      </c>
      <c r="T4" s="42">
        <v>11548</v>
      </c>
      <c r="U4" s="42">
        <v>11034</v>
      </c>
      <c r="V4" s="42">
        <v>10830</v>
      </c>
      <c r="W4" s="42">
        <v>10414</v>
      </c>
      <c r="X4" s="42">
        <v>9257</v>
      </c>
      <c r="Y4" s="42">
        <v>8916</v>
      </c>
      <c r="Z4" s="42">
        <v>8521</v>
      </c>
      <c r="AA4" s="42">
        <v>8492</v>
      </c>
      <c r="AB4" s="42">
        <v>8464</v>
      </c>
      <c r="AC4" s="42">
        <v>9438</v>
      </c>
      <c r="AD4" s="42">
        <v>9861</v>
      </c>
      <c r="AE4" s="42">
        <v>8725</v>
      </c>
      <c r="AF4" s="42">
        <v>10004</v>
      </c>
      <c r="AG4" s="42">
        <v>10150</v>
      </c>
      <c r="AH4" s="42">
        <v>10764</v>
      </c>
      <c r="AI4" s="42">
        <v>11486</v>
      </c>
      <c r="AJ4" s="42"/>
      <c r="AK4" s="57"/>
    </row>
    <row r="5" spans="1:37" x14ac:dyDescent="0.2">
      <c r="A5" t="s">
        <v>124</v>
      </c>
      <c r="B5" s="42">
        <v>10213</v>
      </c>
      <c r="C5" s="42">
        <v>10210</v>
      </c>
      <c r="D5" s="42">
        <v>10181</v>
      </c>
      <c r="E5" s="42">
        <v>10125</v>
      </c>
      <c r="F5" s="42">
        <v>10168</v>
      </c>
      <c r="G5" s="42">
        <v>10085</v>
      </c>
      <c r="H5" s="42">
        <v>10025</v>
      </c>
      <c r="I5" s="42">
        <v>9972</v>
      </c>
      <c r="J5" s="42">
        <v>10100</v>
      </c>
      <c r="K5" s="42">
        <v>10329</v>
      </c>
      <c r="L5" s="42">
        <v>10402</v>
      </c>
      <c r="M5" s="42">
        <v>10455</v>
      </c>
      <c r="N5" s="42">
        <v>10299</v>
      </c>
      <c r="O5" s="42">
        <v>10356</v>
      </c>
      <c r="P5" s="42">
        <v>10349</v>
      </c>
      <c r="Q5" s="42">
        <v>10320</v>
      </c>
      <c r="R5" s="42">
        <v>10271</v>
      </c>
      <c r="S5" s="42">
        <v>10278</v>
      </c>
      <c r="T5" s="42">
        <v>10297</v>
      </c>
      <c r="U5" s="42">
        <v>10279</v>
      </c>
      <c r="V5" s="42">
        <v>10343</v>
      </c>
      <c r="W5" s="42">
        <v>10609</v>
      </c>
      <c r="X5" s="42">
        <v>10682</v>
      </c>
      <c r="Y5" s="42">
        <v>10718</v>
      </c>
      <c r="Z5" s="42">
        <v>10636</v>
      </c>
      <c r="AA5" s="42">
        <v>10651</v>
      </c>
      <c r="AB5" s="42">
        <v>10220</v>
      </c>
      <c r="AC5" s="42">
        <v>9667</v>
      </c>
      <c r="AD5" s="42">
        <v>9624</v>
      </c>
      <c r="AE5" s="42">
        <v>9862</v>
      </c>
      <c r="AF5" s="42">
        <v>10286</v>
      </c>
      <c r="AG5" s="42">
        <v>10155</v>
      </c>
      <c r="AH5" s="42">
        <v>10077</v>
      </c>
      <c r="AI5" s="42">
        <v>10566</v>
      </c>
      <c r="AJ5" s="42"/>
      <c r="AK5" s="57"/>
    </row>
    <row r="6" spans="1:37" x14ac:dyDescent="0.2">
      <c r="A6" t="s">
        <v>125</v>
      </c>
      <c r="B6" s="42">
        <v>35659</v>
      </c>
      <c r="C6" s="42">
        <v>36185</v>
      </c>
      <c r="D6" s="42">
        <v>36066</v>
      </c>
      <c r="E6" s="42">
        <v>35819</v>
      </c>
      <c r="F6" s="42">
        <v>35880</v>
      </c>
      <c r="G6" s="42">
        <v>35873</v>
      </c>
      <c r="H6" s="42">
        <v>36122</v>
      </c>
      <c r="I6" s="42">
        <v>35975</v>
      </c>
      <c r="J6" s="42">
        <v>36159</v>
      </c>
      <c r="K6" s="42">
        <v>35918</v>
      </c>
      <c r="L6" s="42">
        <v>36118</v>
      </c>
      <c r="M6" s="42">
        <v>35931</v>
      </c>
      <c r="N6" s="42">
        <v>36404</v>
      </c>
      <c r="O6" s="42">
        <v>36717</v>
      </c>
      <c r="P6" s="42">
        <v>36646</v>
      </c>
      <c r="Q6" s="42">
        <v>36353</v>
      </c>
      <c r="R6" s="42">
        <v>36500</v>
      </c>
      <c r="S6" s="42">
        <v>36586</v>
      </c>
      <c r="T6" s="42">
        <v>36940</v>
      </c>
      <c r="U6" s="42">
        <v>36912</v>
      </c>
      <c r="V6" s="42">
        <v>37099</v>
      </c>
      <c r="W6" s="42">
        <v>36755</v>
      </c>
      <c r="X6" s="42">
        <v>36985</v>
      </c>
      <c r="Y6" s="42">
        <v>36677</v>
      </c>
      <c r="Z6" s="42">
        <v>37116</v>
      </c>
      <c r="AA6" s="42">
        <v>37341</v>
      </c>
      <c r="AB6" s="42">
        <v>36664</v>
      </c>
      <c r="AC6" s="42">
        <v>36900</v>
      </c>
      <c r="AD6" s="42">
        <v>37533</v>
      </c>
      <c r="AE6" s="42">
        <v>37283</v>
      </c>
      <c r="AF6" s="42">
        <v>37170</v>
      </c>
      <c r="AG6" s="42">
        <v>37193</v>
      </c>
      <c r="AH6" s="42">
        <v>36923</v>
      </c>
      <c r="AI6" s="42">
        <v>36230</v>
      </c>
      <c r="AJ6" s="42"/>
      <c r="AK6" s="57"/>
    </row>
    <row r="7" spans="1:37" x14ac:dyDescent="0.2">
      <c r="A7" t="s">
        <v>126</v>
      </c>
      <c r="B7" s="42">
        <v>5766</v>
      </c>
      <c r="C7" s="42">
        <v>5776</v>
      </c>
      <c r="D7" s="42">
        <v>5789</v>
      </c>
      <c r="E7" s="42">
        <v>5759</v>
      </c>
      <c r="F7" s="42">
        <v>5792</v>
      </c>
      <c r="G7" s="42">
        <v>5781</v>
      </c>
      <c r="H7" s="42">
        <v>5804</v>
      </c>
      <c r="I7" s="42">
        <v>5800</v>
      </c>
      <c r="J7" s="42">
        <v>5827</v>
      </c>
      <c r="K7" s="42">
        <v>5925</v>
      </c>
      <c r="L7" s="42">
        <v>5996</v>
      </c>
      <c r="M7" s="42">
        <v>6028</v>
      </c>
      <c r="N7" s="42">
        <v>5981</v>
      </c>
      <c r="O7" s="42">
        <v>5968</v>
      </c>
      <c r="P7" s="42">
        <v>6009</v>
      </c>
      <c r="Q7" s="42">
        <v>5994</v>
      </c>
      <c r="R7" s="42">
        <v>6003</v>
      </c>
      <c r="S7" s="42">
        <v>6010</v>
      </c>
      <c r="T7" s="42">
        <v>6007</v>
      </c>
      <c r="U7" s="42">
        <v>6038</v>
      </c>
      <c r="V7" s="42">
        <v>6066</v>
      </c>
      <c r="W7" s="42">
        <v>6147</v>
      </c>
      <c r="X7" s="42">
        <v>6170</v>
      </c>
      <c r="Y7" s="42">
        <v>6240</v>
      </c>
      <c r="Z7" s="42">
        <v>6219</v>
      </c>
      <c r="AA7" s="42">
        <v>6269</v>
      </c>
      <c r="AB7" s="42">
        <v>6115</v>
      </c>
      <c r="AC7" s="42">
        <v>6158</v>
      </c>
      <c r="AD7" s="42">
        <v>6206</v>
      </c>
      <c r="AE7" s="42">
        <v>6239</v>
      </c>
      <c r="AF7" s="42">
        <v>6361</v>
      </c>
      <c r="AG7" s="42">
        <v>6228</v>
      </c>
      <c r="AH7" s="42">
        <v>6103</v>
      </c>
      <c r="AI7" s="42">
        <v>6310</v>
      </c>
      <c r="AJ7" s="42"/>
      <c r="AK7" s="57"/>
    </row>
    <row r="8" spans="1:37" x14ac:dyDescent="0.2">
      <c r="A8" t="s">
        <v>127</v>
      </c>
      <c r="B8" s="42">
        <v>41425</v>
      </c>
      <c r="C8" s="42">
        <v>41961</v>
      </c>
      <c r="D8" s="42">
        <v>41855</v>
      </c>
      <c r="E8" s="42">
        <v>41578</v>
      </c>
      <c r="F8" s="42">
        <v>41672</v>
      </c>
      <c r="G8" s="42">
        <v>41654</v>
      </c>
      <c r="H8" s="42">
        <v>41926</v>
      </c>
      <c r="I8" s="42">
        <v>41775</v>
      </c>
      <c r="J8" s="42">
        <v>41986</v>
      </c>
      <c r="K8" s="42">
        <v>41843</v>
      </c>
      <c r="L8" s="42">
        <v>42114</v>
      </c>
      <c r="M8" s="42">
        <v>41959</v>
      </c>
      <c r="N8" s="42">
        <v>42385</v>
      </c>
      <c r="O8" s="42">
        <v>42685</v>
      </c>
      <c r="P8" s="42">
        <v>42655</v>
      </c>
      <c r="Q8" s="42">
        <v>42347</v>
      </c>
      <c r="R8" s="42">
        <v>42503</v>
      </c>
      <c r="S8" s="42">
        <v>42596</v>
      </c>
      <c r="T8" s="42">
        <v>42947</v>
      </c>
      <c r="U8" s="42">
        <v>42950</v>
      </c>
      <c r="V8" s="42">
        <v>43165</v>
      </c>
      <c r="W8" s="42">
        <v>42902</v>
      </c>
      <c r="X8" s="42">
        <v>43155</v>
      </c>
      <c r="Y8" s="42">
        <v>42917</v>
      </c>
      <c r="Z8" s="42">
        <v>43335</v>
      </c>
      <c r="AA8" s="42">
        <v>43610</v>
      </c>
      <c r="AB8" s="42">
        <v>42779</v>
      </c>
      <c r="AC8" s="42">
        <v>43058</v>
      </c>
      <c r="AD8" s="42">
        <v>43739</v>
      </c>
      <c r="AE8" s="42">
        <v>43522</v>
      </c>
      <c r="AF8" s="42">
        <v>43531</v>
      </c>
      <c r="AG8" s="42">
        <v>43421</v>
      </c>
      <c r="AH8" s="42">
        <v>43026</v>
      </c>
      <c r="AI8" s="42">
        <v>42540</v>
      </c>
      <c r="AJ8" s="42"/>
      <c r="AK8" s="57"/>
    </row>
    <row r="9" spans="1:37" x14ac:dyDescent="0.2">
      <c r="A9" t="s">
        <v>128</v>
      </c>
      <c r="B9" s="42">
        <v>2066539</v>
      </c>
      <c r="C9" s="42">
        <v>2077615</v>
      </c>
      <c r="D9" s="42">
        <v>2086417</v>
      </c>
      <c r="E9" s="42">
        <v>2083032</v>
      </c>
      <c r="F9" s="42">
        <v>2091127</v>
      </c>
      <c r="G9" s="42">
        <v>2124094</v>
      </c>
      <c r="H9" s="42">
        <v>2132040</v>
      </c>
      <c r="I9" s="42">
        <v>2111622</v>
      </c>
      <c r="J9" s="42">
        <v>2116355</v>
      </c>
      <c r="K9" s="42">
        <v>2149726</v>
      </c>
      <c r="L9" s="42">
        <v>2142699</v>
      </c>
      <c r="M9" s="42">
        <v>2156089</v>
      </c>
      <c r="N9" s="42">
        <v>2148063</v>
      </c>
      <c r="O9" s="42">
        <v>2149724</v>
      </c>
      <c r="P9" s="42">
        <v>2160636</v>
      </c>
      <c r="Q9" s="42">
        <v>2158767</v>
      </c>
      <c r="R9" s="42">
        <v>2164464</v>
      </c>
      <c r="S9" s="42">
        <v>2194397</v>
      </c>
      <c r="T9" s="42">
        <v>2204713</v>
      </c>
      <c r="U9" s="42">
        <v>2191007</v>
      </c>
      <c r="V9" s="42">
        <v>2191106</v>
      </c>
      <c r="W9" s="42">
        <v>2221174</v>
      </c>
      <c r="X9" s="42">
        <v>2207650</v>
      </c>
      <c r="Y9" s="42">
        <v>2218825</v>
      </c>
      <c r="Z9" s="42">
        <v>2217306</v>
      </c>
      <c r="AA9" s="42">
        <v>2223698</v>
      </c>
      <c r="AB9" s="42">
        <v>2175825</v>
      </c>
      <c r="AC9" s="42">
        <v>2238015</v>
      </c>
      <c r="AD9" s="42">
        <v>2233620</v>
      </c>
      <c r="AE9" s="42">
        <v>2190273</v>
      </c>
      <c r="AF9" s="42">
        <v>2263416</v>
      </c>
      <c r="AG9" s="42">
        <v>2229670</v>
      </c>
      <c r="AH9" s="42">
        <v>2212416</v>
      </c>
      <c r="AI9" s="42">
        <v>2307454</v>
      </c>
      <c r="AJ9" s="42"/>
      <c r="AK9" s="57"/>
    </row>
    <row r="10" spans="1:37" x14ac:dyDescent="0.2">
      <c r="A10" t="s">
        <v>129</v>
      </c>
      <c r="B10" s="42">
        <v>80743</v>
      </c>
      <c r="C10" s="42">
        <v>81978</v>
      </c>
      <c r="D10" s="42">
        <v>81641</v>
      </c>
      <c r="E10" s="42">
        <v>81241</v>
      </c>
      <c r="F10" s="42">
        <v>81332</v>
      </c>
      <c r="G10" s="42">
        <v>81237</v>
      </c>
      <c r="H10" s="42">
        <v>81784</v>
      </c>
      <c r="I10" s="42">
        <v>81504</v>
      </c>
      <c r="J10" s="42">
        <v>82106</v>
      </c>
      <c r="K10" s="42">
        <v>81520</v>
      </c>
      <c r="L10" s="42">
        <v>81958</v>
      </c>
      <c r="M10" s="42">
        <v>81331</v>
      </c>
      <c r="N10" s="42">
        <v>82249</v>
      </c>
      <c r="O10" s="42">
        <v>83056</v>
      </c>
      <c r="P10" s="42">
        <v>83104</v>
      </c>
      <c r="Q10" s="42">
        <v>82605</v>
      </c>
      <c r="R10" s="42">
        <v>82873</v>
      </c>
      <c r="S10" s="42">
        <v>82973</v>
      </c>
      <c r="T10" s="42">
        <v>83627</v>
      </c>
      <c r="U10" s="42">
        <v>83650</v>
      </c>
      <c r="V10" s="42">
        <v>84039</v>
      </c>
      <c r="W10" s="42">
        <v>83223</v>
      </c>
      <c r="X10" s="42">
        <v>83740</v>
      </c>
      <c r="Y10" s="42">
        <v>82979</v>
      </c>
      <c r="Z10" s="42">
        <v>83920</v>
      </c>
      <c r="AA10" s="42">
        <v>84471</v>
      </c>
      <c r="AB10" s="42">
        <v>82486</v>
      </c>
      <c r="AC10" s="42">
        <v>78305</v>
      </c>
      <c r="AD10" s="42">
        <v>78559</v>
      </c>
      <c r="AE10" s="42">
        <v>80352</v>
      </c>
      <c r="AF10" s="42">
        <v>81394</v>
      </c>
      <c r="AG10" s="42">
        <v>81901</v>
      </c>
      <c r="AH10" s="42">
        <v>81735</v>
      </c>
      <c r="AI10" s="42">
        <v>80909</v>
      </c>
      <c r="AJ10" s="42"/>
      <c r="AK10" s="57"/>
    </row>
    <row r="11" spans="1:37" x14ac:dyDescent="0.2">
      <c r="A11" t="s">
        <v>130</v>
      </c>
      <c r="B11" s="42">
        <v>46240</v>
      </c>
      <c r="C11" s="42">
        <v>46336</v>
      </c>
      <c r="D11" s="42">
        <v>46759</v>
      </c>
      <c r="E11" s="42">
        <v>46371</v>
      </c>
      <c r="F11" s="42">
        <v>46488</v>
      </c>
      <c r="G11" s="42">
        <v>46777</v>
      </c>
      <c r="H11" s="42">
        <v>46613</v>
      </c>
      <c r="I11" s="42">
        <v>46231</v>
      </c>
      <c r="J11" s="42">
        <v>46168</v>
      </c>
      <c r="K11" s="42">
        <v>47626</v>
      </c>
      <c r="L11" s="42">
        <v>47868</v>
      </c>
      <c r="M11" s="42">
        <v>48208</v>
      </c>
      <c r="N11" s="42">
        <v>48036</v>
      </c>
      <c r="O11" s="42">
        <v>47871</v>
      </c>
      <c r="P11" s="42">
        <v>48369</v>
      </c>
      <c r="Q11" s="42">
        <v>48191</v>
      </c>
      <c r="R11" s="42">
        <v>48078</v>
      </c>
      <c r="S11" s="42">
        <v>48333</v>
      </c>
      <c r="T11" s="42">
        <v>48446</v>
      </c>
      <c r="U11" s="42">
        <v>47941</v>
      </c>
      <c r="V11" s="42">
        <v>47769</v>
      </c>
      <c r="W11" s="42">
        <v>48799</v>
      </c>
      <c r="X11" s="42">
        <v>48819</v>
      </c>
      <c r="Y11" s="42">
        <v>48951</v>
      </c>
      <c r="Z11" s="42">
        <v>49275</v>
      </c>
      <c r="AA11" s="42">
        <v>49400</v>
      </c>
      <c r="AB11" s="42">
        <v>48498</v>
      </c>
      <c r="AC11" s="42">
        <v>50499</v>
      </c>
      <c r="AD11" s="42">
        <v>50872</v>
      </c>
      <c r="AE11" s="42">
        <v>49965</v>
      </c>
      <c r="AF11" s="42">
        <v>50923</v>
      </c>
      <c r="AG11" s="42">
        <v>49996</v>
      </c>
      <c r="AH11" s="42">
        <v>49240</v>
      </c>
      <c r="AI11" s="42">
        <v>52605</v>
      </c>
      <c r="AJ11" s="42"/>
      <c r="AK11" s="57"/>
    </row>
    <row r="12" spans="1:37" x14ac:dyDescent="0.2">
      <c r="A12" t="s">
        <v>131</v>
      </c>
      <c r="B12" s="42">
        <v>110658</v>
      </c>
      <c r="C12" s="42">
        <v>110714</v>
      </c>
      <c r="D12" s="42">
        <v>111575</v>
      </c>
      <c r="E12" s="42">
        <v>110665</v>
      </c>
      <c r="F12" s="42">
        <v>110929</v>
      </c>
      <c r="G12" s="42">
        <v>111657</v>
      </c>
      <c r="H12" s="42">
        <v>111134</v>
      </c>
      <c r="I12" s="42">
        <v>110252</v>
      </c>
      <c r="J12" s="42">
        <v>110006</v>
      </c>
      <c r="K12" s="42">
        <v>113500</v>
      </c>
      <c r="L12" s="42">
        <v>114082</v>
      </c>
      <c r="M12" s="42">
        <v>114950</v>
      </c>
      <c r="N12" s="42">
        <v>114759</v>
      </c>
      <c r="O12" s="42">
        <v>115073</v>
      </c>
      <c r="P12" s="42">
        <v>115563</v>
      </c>
      <c r="Q12" s="42">
        <v>115201</v>
      </c>
      <c r="R12" s="42">
        <v>114936</v>
      </c>
      <c r="S12" s="42">
        <v>115468</v>
      </c>
      <c r="T12" s="42">
        <v>115641</v>
      </c>
      <c r="U12" s="42">
        <v>114378</v>
      </c>
      <c r="V12" s="42">
        <v>113899</v>
      </c>
      <c r="W12" s="42">
        <v>116357</v>
      </c>
      <c r="X12" s="42">
        <v>116639</v>
      </c>
      <c r="Y12" s="42">
        <v>117044</v>
      </c>
      <c r="Z12" s="42">
        <v>118389</v>
      </c>
      <c r="AA12" s="42">
        <v>118175</v>
      </c>
      <c r="AB12" s="42">
        <v>115692</v>
      </c>
      <c r="AC12" s="42">
        <v>119667</v>
      </c>
      <c r="AD12" s="42">
        <v>119856</v>
      </c>
      <c r="AE12" s="42">
        <v>118358</v>
      </c>
      <c r="AF12" s="42">
        <v>120916</v>
      </c>
      <c r="AG12" s="42">
        <v>119000</v>
      </c>
      <c r="AH12" s="42">
        <v>117505</v>
      </c>
      <c r="AI12" s="42">
        <v>125783</v>
      </c>
      <c r="AJ12" s="42"/>
      <c r="AK12" s="57"/>
    </row>
    <row r="13" spans="1:37" x14ac:dyDescent="0.2">
      <c r="A13" t="s">
        <v>132</v>
      </c>
      <c r="B13" s="42">
        <v>95615</v>
      </c>
      <c r="C13" s="42">
        <v>96655</v>
      </c>
      <c r="D13" s="42">
        <v>97640</v>
      </c>
      <c r="E13" s="42">
        <v>97977</v>
      </c>
      <c r="F13" s="42">
        <v>98567</v>
      </c>
      <c r="G13" s="42">
        <v>103381</v>
      </c>
      <c r="H13" s="42">
        <v>100409</v>
      </c>
      <c r="I13" s="42">
        <v>99423</v>
      </c>
      <c r="J13" s="42">
        <v>98880</v>
      </c>
      <c r="K13" s="42">
        <v>100337</v>
      </c>
      <c r="L13" s="42">
        <v>99422</v>
      </c>
      <c r="M13" s="42">
        <v>99961</v>
      </c>
      <c r="N13" s="42">
        <v>99909</v>
      </c>
      <c r="O13" s="42">
        <v>99233</v>
      </c>
      <c r="P13" s="42">
        <v>100731</v>
      </c>
      <c r="Q13" s="42">
        <v>101508</v>
      </c>
      <c r="R13" s="42">
        <v>103049</v>
      </c>
      <c r="S13" s="42">
        <v>106329</v>
      </c>
      <c r="T13" s="42">
        <v>105715</v>
      </c>
      <c r="U13" s="42">
        <v>104121</v>
      </c>
      <c r="V13" s="42">
        <v>104357</v>
      </c>
      <c r="W13" s="42">
        <v>104670</v>
      </c>
      <c r="X13" s="42">
        <v>103890</v>
      </c>
      <c r="Y13" s="42">
        <v>104514</v>
      </c>
      <c r="Z13" s="42">
        <v>104938</v>
      </c>
      <c r="AA13" s="42">
        <v>105195</v>
      </c>
      <c r="AB13" s="42">
        <v>103923</v>
      </c>
      <c r="AC13" s="42">
        <v>105445</v>
      </c>
      <c r="AD13" s="42">
        <v>105777</v>
      </c>
      <c r="AE13" s="42">
        <v>105693</v>
      </c>
      <c r="AF13" s="42">
        <v>110303</v>
      </c>
      <c r="AG13" s="42">
        <v>108895</v>
      </c>
      <c r="AH13" s="42">
        <v>110894</v>
      </c>
      <c r="AI13" s="42">
        <v>113411</v>
      </c>
      <c r="AJ13" s="42"/>
      <c r="AK13" s="57"/>
    </row>
    <row r="14" spans="1:37" x14ac:dyDescent="0.2">
      <c r="A14" t="s">
        <v>133</v>
      </c>
      <c r="B14" s="42">
        <v>15332</v>
      </c>
      <c r="C14" s="42">
        <v>15573</v>
      </c>
      <c r="D14" s="42">
        <v>15508</v>
      </c>
      <c r="E14" s="42">
        <v>15425</v>
      </c>
      <c r="F14" s="42">
        <v>15465</v>
      </c>
      <c r="G14" s="42">
        <v>15447</v>
      </c>
      <c r="H14" s="42">
        <v>15557</v>
      </c>
      <c r="I14" s="42">
        <v>15526</v>
      </c>
      <c r="J14" s="42">
        <v>15601</v>
      </c>
      <c r="K14" s="42">
        <v>15469</v>
      </c>
      <c r="L14" s="42">
        <v>15557</v>
      </c>
      <c r="M14" s="42">
        <v>15459</v>
      </c>
      <c r="N14" s="42">
        <v>15620</v>
      </c>
      <c r="O14" s="42">
        <v>15764</v>
      </c>
      <c r="P14" s="42">
        <v>15768</v>
      </c>
      <c r="Q14" s="42">
        <v>15668</v>
      </c>
      <c r="R14" s="42">
        <v>15774</v>
      </c>
      <c r="S14" s="42">
        <v>15771</v>
      </c>
      <c r="T14" s="42">
        <v>15914</v>
      </c>
      <c r="U14" s="42">
        <v>15909</v>
      </c>
      <c r="V14" s="42">
        <v>15970</v>
      </c>
      <c r="W14" s="42">
        <v>15806</v>
      </c>
      <c r="X14" s="42">
        <v>15877</v>
      </c>
      <c r="Y14" s="42">
        <v>15739</v>
      </c>
      <c r="Z14" s="42">
        <v>15941</v>
      </c>
      <c r="AA14" s="42">
        <v>16032</v>
      </c>
      <c r="AB14" s="42">
        <v>15663</v>
      </c>
      <c r="AC14" s="42">
        <v>15386</v>
      </c>
      <c r="AD14" s="42">
        <v>15355</v>
      </c>
      <c r="AE14" s="42">
        <v>15435</v>
      </c>
      <c r="AF14" s="42">
        <v>15584</v>
      </c>
      <c r="AG14" s="42">
        <v>15637</v>
      </c>
      <c r="AH14" s="42">
        <v>15583</v>
      </c>
      <c r="AI14" s="42">
        <v>15389</v>
      </c>
      <c r="AJ14" s="42"/>
      <c r="AK14" s="57"/>
    </row>
    <row r="15" spans="1:37" x14ac:dyDescent="0.2">
      <c r="A15" t="s">
        <v>134</v>
      </c>
      <c r="B15" s="42">
        <v>10518</v>
      </c>
      <c r="C15" s="42">
        <v>10661</v>
      </c>
      <c r="D15" s="42">
        <v>10635</v>
      </c>
      <c r="E15" s="42">
        <v>10565</v>
      </c>
      <c r="F15" s="42">
        <v>10587</v>
      </c>
      <c r="G15" s="42">
        <v>10556</v>
      </c>
      <c r="H15" s="42">
        <v>10637</v>
      </c>
      <c r="I15" s="42">
        <v>10605</v>
      </c>
      <c r="J15" s="42">
        <v>10694</v>
      </c>
      <c r="K15" s="42">
        <v>10584</v>
      </c>
      <c r="L15" s="42">
        <v>10616</v>
      </c>
      <c r="M15" s="42">
        <v>10556</v>
      </c>
      <c r="N15" s="42">
        <v>10681</v>
      </c>
      <c r="O15" s="42">
        <v>10813</v>
      </c>
      <c r="P15" s="42">
        <v>10797</v>
      </c>
      <c r="Q15" s="42">
        <v>10702</v>
      </c>
      <c r="R15" s="42">
        <v>10745</v>
      </c>
      <c r="S15" s="42">
        <v>10767</v>
      </c>
      <c r="T15" s="42">
        <v>10878</v>
      </c>
      <c r="U15" s="42">
        <v>10876</v>
      </c>
      <c r="V15" s="42">
        <v>10913</v>
      </c>
      <c r="W15" s="42">
        <v>10807</v>
      </c>
      <c r="X15" s="42">
        <v>10854</v>
      </c>
      <c r="Y15" s="42">
        <v>10774</v>
      </c>
      <c r="Z15" s="42">
        <v>10887</v>
      </c>
      <c r="AA15" s="42">
        <v>10959</v>
      </c>
      <c r="AB15" s="42">
        <v>10689</v>
      </c>
      <c r="AC15" s="42">
        <v>10640</v>
      </c>
      <c r="AD15" s="42">
        <v>10487</v>
      </c>
      <c r="AE15" s="42">
        <v>10576</v>
      </c>
      <c r="AF15" s="42">
        <v>10661</v>
      </c>
      <c r="AG15" s="42">
        <v>10733</v>
      </c>
      <c r="AH15" s="42">
        <v>10652</v>
      </c>
      <c r="AI15" s="42">
        <v>10513</v>
      </c>
      <c r="AJ15" s="42"/>
      <c r="AK15" s="57"/>
    </row>
    <row r="16" spans="1:37" x14ac:dyDescent="0.2">
      <c r="A16" t="s">
        <v>135</v>
      </c>
      <c r="B16" s="42">
        <v>25850</v>
      </c>
      <c r="C16" s="42">
        <v>26234</v>
      </c>
      <c r="D16" s="42">
        <v>26143</v>
      </c>
      <c r="E16" s="42">
        <v>25990</v>
      </c>
      <c r="F16" s="42">
        <v>26052</v>
      </c>
      <c r="G16" s="42">
        <v>26003</v>
      </c>
      <c r="H16" s="42">
        <v>26194</v>
      </c>
      <c r="I16" s="42">
        <v>26131</v>
      </c>
      <c r="J16" s="42">
        <v>26295</v>
      </c>
      <c r="K16" s="42">
        <v>26053</v>
      </c>
      <c r="L16" s="42">
        <v>26173</v>
      </c>
      <c r="M16" s="42">
        <v>26015</v>
      </c>
      <c r="N16" s="42">
        <v>26301</v>
      </c>
      <c r="O16" s="42">
        <v>26577</v>
      </c>
      <c r="P16" s="42">
        <v>26565</v>
      </c>
      <c r="Q16" s="42">
        <v>26370</v>
      </c>
      <c r="R16" s="42">
        <v>26519</v>
      </c>
      <c r="S16" s="42">
        <v>26538</v>
      </c>
      <c r="T16" s="42">
        <v>26792</v>
      </c>
      <c r="U16" s="42">
        <v>26785</v>
      </c>
      <c r="V16" s="42">
        <v>26883</v>
      </c>
      <c r="W16" s="42">
        <v>26613</v>
      </c>
      <c r="X16" s="42">
        <v>26731</v>
      </c>
      <c r="Y16" s="42">
        <v>26513</v>
      </c>
      <c r="Z16" s="42">
        <v>26828</v>
      </c>
      <c r="AA16" s="42">
        <v>26991</v>
      </c>
      <c r="AB16" s="42">
        <v>26352</v>
      </c>
      <c r="AC16" s="42">
        <v>26026</v>
      </c>
      <c r="AD16" s="42">
        <v>25842</v>
      </c>
      <c r="AE16" s="42">
        <v>26011</v>
      </c>
      <c r="AF16" s="42">
        <v>26245</v>
      </c>
      <c r="AG16" s="42">
        <v>26370</v>
      </c>
      <c r="AH16" s="42">
        <v>26235</v>
      </c>
      <c r="AI16" s="42">
        <v>25902</v>
      </c>
      <c r="AJ16" s="42"/>
      <c r="AK16" s="57"/>
    </row>
    <row r="17" spans="1:37" x14ac:dyDescent="0.2">
      <c r="A17" t="s">
        <v>136</v>
      </c>
      <c r="B17" s="42">
        <v>17178</v>
      </c>
      <c r="C17" s="42">
        <v>17179</v>
      </c>
      <c r="D17" s="42">
        <v>17232</v>
      </c>
      <c r="E17" s="42">
        <v>17076</v>
      </c>
      <c r="F17" s="42">
        <v>17110</v>
      </c>
      <c r="G17" s="42">
        <v>17228</v>
      </c>
      <c r="H17" s="42">
        <v>17328</v>
      </c>
      <c r="I17" s="42">
        <v>17214</v>
      </c>
      <c r="J17" s="42">
        <v>17200</v>
      </c>
      <c r="K17" s="42">
        <v>17622</v>
      </c>
      <c r="L17" s="42">
        <v>17802</v>
      </c>
      <c r="M17" s="42">
        <v>18021</v>
      </c>
      <c r="N17" s="42">
        <v>17985</v>
      </c>
      <c r="O17" s="42">
        <v>17950</v>
      </c>
      <c r="P17" s="42">
        <v>18025</v>
      </c>
      <c r="Q17" s="42">
        <v>17912</v>
      </c>
      <c r="R17" s="42">
        <v>17907</v>
      </c>
      <c r="S17" s="42">
        <v>17967</v>
      </c>
      <c r="T17" s="42">
        <v>17960</v>
      </c>
      <c r="U17" s="42">
        <v>17893</v>
      </c>
      <c r="V17" s="42">
        <v>17841</v>
      </c>
      <c r="W17" s="42">
        <v>18222</v>
      </c>
      <c r="X17" s="42">
        <v>18379</v>
      </c>
      <c r="Y17" s="42">
        <v>18661</v>
      </c>
      <c r="Z17" s="42">
        <v>18499</v>
      </c>
      <c r="AA17" s="42">
        <v>18694</v>
      </c>
      <c r="AB17" s="42">
        <v>18140</v>
      </c>
      <c r="AC17" s="42">
        <v>18779</v>
      </c>
      <c r="AD17" s="42">
        <v>19107</v>
      </c>
      <c r="AE17" s="42">
        <v>18700</v>
      </c>
      <c r="AF17" s="42">
        <v>19145</v>
      </c>
      <c r="AG17" s="42">
        <v>19101</v>
      </c>
      <c r="AH17" s="42">
        <v>18630</v>
      </c>
      <c r="AI17" s="42">
        <v>19430</v>
      </c>
      <c r="AJ17" s="42"/>
      <c r="AK17" s="57"/>
    </row>
    <row r="18" spans="1:37" x14ac:dyDescent="0.2">
      <c r="A18" t="s">
        <v>137</v>
      </c>
      <c r="B18" s="42">
        <v>122115</v>
      </c>
      <c r="C18" s="42">
        <v>121995</v>
      </c>
      <c r="D18" s="42">
        <v>122349</v>
      </c>
      <c r="E18" s="42">
        <v>121538</v>
      </c>
      <c r="F18" s="42">
        <v>121998</v>
      </c>
      <c r="G18" s="42">
        <v>122447</v>
      </c>
      <c r="H18" s="42">
        <v>123397</v>
      </c>
      <c r="I18" s="42">
        <v>122610</v>
      </c>
      <c r="J18" s="42">
        <v>122724</v>
      </c>
      <c r="K18" s="42">
        <v>125697</v>
      </c>
      <c r="L18" s="42">
        <v>126870</v>
      </c>
      <c r="M18" s="42">
        <v>128183</v>
      </c>
      <c r="N18" s="42">
        <v>127679</v>
      </c>
      <c r="O18" s="42">
        <v>127585</v>
      </c>
      <c r="P18" s="42">
        <v>127968</v>
      </c>
      <c r="Q18" s="42">
        <v>127232</v>
      </c>
      <c r="R18" s="42">
        <v>127404</v>
      </c>
      <c r="S18" s="42">
        <v>127845</v>
      </c>
      <c r="T18" s="42">
        <v>128283</v>
      </c>
      <c r="U18" s="42">
        <v>128041</v>
      </c>
      <c r="V18" s="42">
        <v>127763</v>
      </c>
      <c r="W18" s="42">
        <v>130423</v>
      </c>
      <c r="X18" s="42">
        <v>131624</v>
      </c>
      <c r="Y18" s="42">
        <v>133330</v>
      </c>
      <c r="Z18" s="42">
        <v>132386</v>
      </c>
      <c r="AA18" s="42">
        <v>133434</v>
      </c>
      <c r="AB18" s="42">
        <v>129623</v>
      </c>
      <c r="AC18" s="42">
        <v>132712</v>
      </c>
      <c r="AD18" s="42">
        <v>133933</v>
      </c>
      <c r="AE18" s="42">
        <v>132005</v>
      </c>
      <c r="AF18" s="42">
        <v>134663</v>
      </c>
      <c r="AG18" s="42">
        <v>134607</v>
      </c>
      <c r="AH18" s="42">
        <v>131486</v>
      </c>
      <c r="AI18" s="42">
        <v>137733</v>
      </c>
      <c r="AJ18" s="42"/>
      <c r="AK18" s="57"/>
    </row>
    <row r="19" spans="1:37" x14ac:dyDescent="0.2">
      <c r="A19" t="s">
        <v>138</v>
      </c>
      <c r="B19" s="42">
        <v>27136</v>
      </c>
      <c r="C19" s="42">
        <v>27559</v>
      </c>
      <c r="D19" s="42">
        <v>27429</v>
      </c>
      <c r="E19" s="42">
        <v>27281</v>
      </c>
      <c r="F19" s="42">
        <v>27344</v>
      </c>
      <c r="G19" s="42">
        <v>27288</v>
      </c>
      <c r="H19" s="42">
        <v>27478</v>
      </c>
      <c r="I19" s="42">
        <v>27365</v>
      </c>
      <c r="J19" s="42">
        <v>27499</v>
      </c>
      <c r="K19" s="42">
        <v>27317</v>
      </c>
      <c r="L19" s="42">
        <v>27462</v>
      </c>
      <c r="M19" s="42">
        <v>27317</v>
      </c>
      <c r="N19" s="42">
        <v>27663</v>
      </c>
      <c r="O19" s="42">
        <v>27944</v>
      </c>
      <c r="P19" s="42">
        <v>27885</v>
      </c>
      <c r="Q19" s="42">
        <v>27654</v>
      </c>
      <c r="R19" s="42">
        <v>27764</v>
      </c>
      <c r="S19" s="42">
        <v>27836</v>
      </c>
      <c r="T19" s="42">
        <v>28079</v>
      </c>
      <c r="U19" s="42">
        <v>28057</v>
      </c>
      <c r="V19" s="42">
        <v>28145</v>
      </c>
      <c r="W19" s="42">
        <v>27894</v>
      </c>
      <c r="X19" s="42">
        <v>28063</v>
      </c>
      <c r="Y19" s="42">
        <v>27846</v>
      </c>
      <c r="Z19" s="42">
        <v>28181</v>
      </c>
      <c r="AA19" s="42">
        <v>28330</v>
      </c>
      <c r="AB19" s="42">
        <v>27844</v>
      </c>
      <c r="AC19" s="42">
        <v>28490</v>
      </c>
      <c r="AD19" s="42">
        <v>28840</v>
      </c>
      <c r="AE19" s="42">
        <v>28731</v>
      </c>
      <c r="AF19" s="42">
        <v>28545</v>
      </c>
      <c r="AG19" s="42">
        <v>28563</v>
      </c>
      <c r="AH19" s="42">
        <v>28320</v>
      </c>
      <c r="AI19" s="42">
        <v>27607</v>
      </c>
      <c r="AJ19" s="42"/>
      <c r="AK19" s="57"/>
    </row>
    <row r="20" spans="1:37" x14ac:dyDescent="0.2">
      <c r="A20" t="s">
        <v>139</v>
      </c>
      <c r="B20" s="42">
        <v>33695</v>
      </c>
      <c r="C20" s="42">
        <v>33868</v>
      </c>
      <c r="D20" s="42">
        <v>33910</v>
      </c>
      <c r="E20" s="42">
        <v>33550</v>
      </c>
      <c r="F20" s="42">
        <v>33651</v>
      </c>
      <c r="G20" s="42">
        <v>33511</v>
      </c>
      <c r="H20" s="42">
        <v>33934</v>
      </c>
      <c r="I20" s="42">
        <v>33801</v>
      </c>
      <c r="J20" s="42">
        <v>33714</v>
      </c>
      <c r="K20" s="42">
        <v>34353</v>
      </c>
      <c r="L20" s="42">
        <v>34550</v>
      </c>
      <c r="M20" s="42">
        <v>34757</v>
      </c>
      <c r="N20" s="42">
        <v>34739</v>
      </c>
      <c r="O20" s="42">
        <v>34804</v>
      </c>
      <c r="P20" s="42">
        <v>34866</v>
      </c>
      <c r="Q20" s="42">
        <v>34649</v>
      </c>
      <c r="R20" s="42">
        <v>34791</v>
      </c>
      <c r="S20" s="42">
        <v>34884</v>
      </c>
      <c r="T20" s="42">
        <v>35199</v>
      </c>
      <c r="U20" s="42">
        <v>35169</v>
      </c>
      <c r="V20" s="42">
        <v>34740</v>
      </c>
      <c r="W20" s="42">
        <v>35291</v>
      </c>
      <c r="X20" s="42">
        <v>35428</v>
      </c>
      <c r="Y20" s="42">
        <v>35394</v>
      </c>
      <c r="Z20" s="42">
        <v>35516</v>
      </c>
      <c r="AA20" s="42">
        <v>35364</v>
      </c>
      <c r="AB20" s="42">
        <v>34412</v>
      </c>
      <c r="AC20" s="42">
        <v>37671</v>
      </c>
      <c r="AD20" s="42">
        <v>36440</v>
      </c>
      <c r="AE20" s="42">
        <v>34920</v>
      </c>
      <c r="AF20" s="42">
        <v>35896</v>
      </c>
      <c r="AG20" s="42">
        <v>35394</v>
      </c>
      <c r="AH20" s="42">
        <v>34166</v>
      </c>
      <c r="AI20" s="42">
        <v>36306</v>
      </c>
      <c r="AJ20" s="42"/>
      <c r="AK20" s="57"/>
    </row>
    <row r="21" spans="1:37" x14ac:dyDescent="0.2">
      <c r="A21" t="s">
        <v>140</v>
      </c>
      <c r="B21" s="42">
        <v>41468</v>
      </c>
      <c r="C21" s="42">
        <v>41807</v>
      </c>
      <c r="D21" s="42">
        <v>42810</v>
      </c>
      <c r="E21" s="42">
        <v>42563</v>
      </c>
      <c r="F21" s="42">
        <v>43153</v>
      </c>
      <c r="G21" s="42">
        <v>48485</v>
      </c>
      <c r="H21" s="42">
        <v>53667</v>
      </c>
      <c r="I21" s="42">
        <v>48751</v>
      </c>
      <c r="J21" s="42">
        <v>46886</v>
      </c>
      <c r="K21" s="42">
        <v>45700</v>
      </c>
      <c r="L21" s="42">
        <v>42981</v>
      </c>
      <c r="M21" s="42">
        <v>43235</v>
      </c>
      <c r="N21" s="42">
        <v>42559</v>
      </c>
      <c r="O21" s="42">
        <v>42347</v>
      </c>
      <c r="P21" s="42">
        <v>42708</v>
      </c>
      <c r="Q21" s="42">
        <v>43038</v>
      </c>
      <c r="R21" s="42">
        <v>43412</v>
      </c>
      <c r="S21" s="42">
        <v>47914</v>
      </c>
      <c r="T21" s="42">
        <v>51952</v>
      </c>
      <c r="U21" s="42">
        <v>47696</v>
      </c>
      <c r="V21" s="42">
        <v>46573</v>
      </c>
      <c r="W21" s="42">
        <v>45754</v>
      </c>
      <c r="X21" s="42">
        <v>43665</v>
      </c>
      <c r="Y21" s="42">
        <v>43733</v>
      </c>
      <c r="Z21" s="42">
        <v>43223</v>
      </c>
      <c r="AA21" s="42">
        <v>43045</v>
      </c>
      <c r="AB21" s="42">
        <v>42624</v>
      </c>
      <c r="AC21" s="42">
        <v>44043</v>
      </c>
      <c r="AD21" s="42">
        <v>44084</v>
      </c>
      <c r="AE21" s="42">
        <v>44213</v>
      </c>
      <c r="AF21" s="42">
        <v>44953</v>
      </c>
      <c r="AG21" s="42">
        <v>44387</v>
      </c>
      <c r="AH21" s="42">
        <v>47721</v>
      </c>
      <c r="AI21" s="42">
        <v>54176</v>
      </c>
      <c r="AJ21" s="42"/>
      <c r="AK21" s="57"/>
    </row>
    <row r="22" spans="1:37" x14ac:dyDescent="0.2">
      <c r="A22" t="s">
        <v>141</v>
      </c>
      <c r="B22" s="42">
        <v>27763</v>
      </c>
      <c r="C22" s="42">
        <v>27861</v>
      </c>
      <c r="D22" s="42">
        <v>27844</v>
      </c>
      <c r="E22" s="42">
        <v>27927</v>
      </c>
      <c r="F22" s="42">
        <v>28092</v>
      </c>
      <c r="G22" s="42">
        <v>28277</v>
      </c>
      <c r="H22" s="42">
        <v>28315</v>
      </c>
      <c r="I22" s="42">
        <v>28179</v>
      </c>
      <c r="J22" s="42">
        <v>28002</v>
      </c>
      <c r="K22" s="42">
        <v>28341</v>
      </c>
      <c r="L22" s="42">
        <v>28355</v>
      </c>
      <c r="M22" s="42">
        <v>28514</v>
      </c>
      <c r="N22" s="42">
        <v>28610</v>
      </c>
      <c r="O22" s="42">
        <v>28786</v>
      </c>
      <c r="P22" s="42">
        <v>28551</v>
      </c>
      <c r="Q22" s="42">
        <v>28501</v>
      </c>
      <c r="R22" s="42">
        <v>28618</v>
      </c>
      <c r="S22" s="42">
        <v>28865</v>
      </c>
      <c r="T22" s="42">
        <v>29166</v>
      </c>
      <c r="U22" s="42">
        <v>28959</v>
      </c>
      <c r="V22" s="42">
        <v>28756</v>
      </c>
      <c r="W22" s="42">
        <v>29300</v>
      </c>
      <c r="X22" s="42">
        <v>29296</v>
      </c>
      <c r="Y22" s="42">
        <v>29222</v>
      </c>
      <c r="Z22" s="42">
        <v>29854</v>
      </c>
      <c r="AA22" s="42">
        <v>29302</v>
      </c>
      <c r="AB22" s="42">
        <v>28217</v>
      </c>
      <c r="AC22" s="42">
        <v>31914</v>
      </c>
      <c r="AD22" s="42">
        <v>30805</v>
      </c>
      <c r="AE22" s="42">
        <v>30186</v>
      </c>
      <c r="AF22" s="42">
        <v>30867</v>
      </c>
      <c r="AG22" s="42">
        <v>30430</v>
      </c>
      <c r="AH22" s="42">
        <v>28969</v>
      </c>
      <c r="AI22" s="42">
        <v>30157</v>
      </c>
      <c r="AJ22" s="42"/>
      <c r="AK22" s="57"/>
    </row>
    <row r="23" spans="1:37" x14ac:dyDescent="0.2">
      <c r="A23" t="s">
        <v>142</v>
      </c>
      <c r="B23" s="42">
        <v>230482</v>
      </c>
      <c r="C23" s="42">
        <v>230978</v>
      </c>
      <c r="D23" s="42">
        <v>231209</v>
      </c>
      <c r="E23" s="42">
        <v>230322</v>
      </c>
      <c r="F23" s="42">
        <v>230346</v>
      </c>
      <c r="G23" s="42">
        <v>230491</v>
      </c>
      <c r="H23" s="42">
        <v>231066</v>
      </c>
      <c r="I23" s="42">
        <v>230497</v>
      </c>
      <c r="J23" s="42">
        <v>231644</v>
      </c>
      <c r="K23" s="42">
        <v>237504</v>
      </c>
      <c r="L23" s="42">
        <v>239859</v>
      </c>
      <c r="M23" s="42">
        <v>242316</v>
      </c>
      <c r="N23" s="42">
        <v>240815</v>
      </c>
      <c r="O23" s="42">
        <v>241192</v>
      </c>
      <c r="P23" s="42">
        <v>241607</v>
      </c>
      <c r="Q23" s="42">
        <v>239613</v>
      </c>
      <c r="R23" s="42">
        <v>239246</v>
      </c>
      <c r="S23" s="42">
        <v>239487</v>
      </c>
      <c r="T23" s="42">
        <v>239896</v>
      </c>
      <c r="U23" s="42">
        <v>240864</v>
      </c>
      <c r="V23" s="42">
        <v>240483</v>
      </c>
      <c r="W23" s="42">
        <v>244960</v>
      </c>
      <c r="X23" s="42">
        <v>246005</v>
      </c>
      <c r="Y23" s="42">
        <v>248649</v>
      </c>
      <c r="Z23" s="42">
        <v>247962</v>
      </c>
      <c r="AA23" s="42">
        <v>248872</v>
      </c>
      <c r="AB23" s="42">
        <v>242747</v>
      </c>
      <c r="AC23" s="42">
        <v>244704</v>
      </c>
      <c r="AD23" s="42">
        <v>244163</v>
      </c>
      <c r="AE23" s="42">
        <v>242653</v>
      </c>
      <c r="AF23" s="42">
        <v>248712</v>
      </c>
      <c r="AG23" s="42">
        <v>243800</v>
      </c>
      <c r="AH23" s="42">
        <v>238477</v>
      </c>
      <c r="AI23" s="42">
        <v>249087</v>
      </c>
      <c r="AJ23" s="42"/>
      <c r="AK23" s="57"/>
    </row>
    <row r="24" spans="1:37" x14ac:dyDescent="0.2">
      <c r="A24" t="s">
        <v>143</v>
      </c>
      <c r="B24" s="42">
        <v>1689</v>
      </c>
      <c r="C24" s="42">
        <v>1757</v>
      </c>
      <c r="D24" s="42">
        <v>1760</v>
      </c>
      <c r="E24" s="42">
        <v>1763</v>
      </c>
      <c r="F24" s="42">
        <v>1776</v>
      </c>
      <c r="G24" s="42">
        <v>1827</v>
      </c>
      <c r="H24" s="42">
        <v>1824</v>
      </c>
      <c r="I24" s="42">
        <v>1812</v>
      </c>
      <c r="J24" s="42">
        <v>1797</v>
      </c>
      <c r="K24" s="42">
        <v>1834</v>
      </c>
      <c r="L24" s="42">
        <v>1825</v>
      </c>
      <c r="M24" s="42">
        <v>1843</v>
      </c>
      <c r="N24" s="42">
        <v>1797</v>
      </c>
      <c r="O24" s="42">
        <v>1816</v>
      </c>
      <c r="P24" s="42">
        <v>1818</v>
      </c>
      <c r="Q24" s="42">
        <v>1836</v>
      </c>
      <c r="R24" s="42">
        <v>1849</v>
      </c>
      <c r="S24" s="42">
        <v>1864</v>
      </c>
      <c r="T24" s="42">
        <v>1868</v>
      </c>
      <c r="U24" s="42">
        <v>1852</v>
      </c>
      <c r="V24" s="42">
        <v>1835</v>
      </c>
      <c r="W24" s="42">
        <v>1883</v>
      </c>
      <c r="X24" s="42">
        <v>1878</v>
      </c>
      <c r="Y24" s="42">
        <v>1872</v>
      </c>
      <c r="Z24" s="42">
        <v>1757</v>
      </c>
      <c r="AA24" s="42">
        <v>1780</v>
      </c>
      <c r="AB24" s="42">
        <v>1728</v>
      </c>
      <c r="AC24" s="42">
        <v>1727</v>
      </c>
      <c r="AD24" s="42">
        <v>1719</v>
      </c>
      <c r="AE24" s="42">
        <v>1702</v>
      </c>
      <c r="AF24" s="42">
        <v>1739</v>
      </c>
      <c r="AG24" s="42">
        <v>1710</v>
      </c>
      <c r="AH24" s="42">
        <v>1734</v>
      </c>
      <c r="AI24" s="42">
        <v>1874</v>
      </c>
      <c r="AJ24" s="42"/>
      <c r="AK24" s="57"/>
    </row>
    <row r="25" spans="1:37" x14ac:dyDescent="0.2">
      <c r="A25" t="s">
        <v>144</v>
      </c>
      <c r="B25" s="42">
        <v>45981</v>
      </c>
      <c r="C25" s="42">
        <v>45757</v>
      </c>
      <c r="D25" s="42">
        <v>45926</v>
      </c>
      <c r="E25" s="42">
        <v>45761</v>
      </c>
      <c r="F25" s="42">
        <v>45890</v>
      </c>
      <c r="G25" s="42">
        <v>45968</v>
      </c>
      <c r="H25" s="42">
        <v>45933</v>
      </c>
      <c r="I25" s="42">
        <v>46031</v>
      </c>
      <c r="J25" s="42">
        <v>46138</v>
      </c>
      <c r="K25" s="42">
        <v>47089</v>
      </c>
      <c r="L25" s="42">
        <v>47598</v>
      </c>
      <c r="M25" s="42">
        <v>47998</v>
      </c>
      <c r="N25" s="42">
        <v>48008</v>
      </c>
      <c r="O25" s="42">
        <v>47884</v>
      </c>
      <c r="P25" s="42">
        <v>48125</v>
      </c>
      <c r="Q25" s="42">
        <v>47578</v>
      </c>
      <c r="R25" s="42">
        <v>47572</v>
      </c>
      <c r="S25" s="42">
        <v>47638</v>
      </c>
      <c r="T25" s="42">
        <v>47659</v>
      </c>
      <c r="U25" s="42">
        <v>47709</v>
      </c>
      <c r="V25" s="42">
        <v>47521</v>
      </c>
      <c r="W25" s="42">
        <v>48321</v>
      </c>
      <c r="X25" s="42">
        <v>48596</v>
      </c>
      <c r="Y25" s="42">
        <v>48780</v>
      </c>
      <c r="Z25" s="42">
        <v>48962</v>
      </c>
      <c r="AA25" s="42">
        <v>49047</v>
      </c>
      <c r="AB25" s="42">
        <v>47986</v>
      </c>
      <c r="AC25" s="42">
        <v>48630</v>
      </c>
      <c r="AD25" s="42">
        <v>49775</v>
      </c>
      <c r="AE25" s="42">
        <v>48978</v>
      </c>
      <c r="AF25" s="42">
        <v>50526</v>
      </c>
      <c r="AG25" s="42">
        <v>50033</v>
      </c>
      <c r="AH25" s="42">
        <v>49057</v>
      </c>
      <c r="AI25" s="42">
        <v>50414</v>
      </c>
      <c r="AJ25" s="42"/>
      <c r="AK25" s="57"/>
    </row>
    <row r="26" spans="1:37" x14ac:dyDescent="0.2">
      <c r="A26" t="s">
        <v>145</v>
      </c>
      <c r="B26" s="42">
        <v>16769</v>
      </c>
      <c r="C26" s="42">
        <v>17030</v>
      </c>
      <c r="D26" s="42">
        <v>16929</v>
      </c>
      <c r="E26" s="42">
        <v>16837</v>
      </c>
      <c r="F26" s="42">
        <v>16895</v>
      </c>
      <c r="G26" s="42">
        <v>16856</v>
      </c>
      <c r="H26" s="42">
        <v>16965</v>
      </c>
      <c r="I26" s="42">
        <v>16914</v>
      </c>
      <c r="J26" s="42">
        <v>17020</v>
      </c>
      <c r="K26" s="42">
        <v>16872</v>
      </c>
      <c r="L26" s="42">
        <v>16969</v>
      </c>
      <c r="M26" s="42">
        <v>16871</v>
      </c>
      <c r="N26" s="42">
        <v>17091</v>
      </c>
      <c r="O26" s="42">
        <v>17231</v>
      </c>
      <c r="P26" s="42">
        <v>17253</v>
      </c>
      <c r="Q26" s="42">
        <v>17122</v>
      </c>
      <c r="R26" s="42">
        <v>17218</v>
      </c>
      <c r="S26" s="42">
        <v>17208</v>
      </c>
      <c r="T26" s="42">
        <v>17345</v>
      </c>
      <c r="U26" s="42">
        <v>17340</v>
      </c>
      <c r="V26" s="42">
        <v>17410</v>
      </c>
      <c r="W26" s="42">
        <v>17245</v>
      </c>
      <c r="X26" s="42">
        <v>17343</v>
      </c>
      <c r="Y26" s="42">
        <v>17195</v>
      </c>
      <c r="Z26" s="42">
        <v>17392</v>
      </c>
      <c r="AA26" s="42">
        <v>17499</v>
      </c>
      <c r="AB26" s="42">
        <v>17222</v>
      </c>
      <c r="AC26" s="42">
        <v>17546</v>
      </c>
      <c r="AD26" s="42">
        <v>17810</v>
      </c>
      <c r="AE26" s="42">
        <v>17736</v>
      </c>
      <c r="AF26" s="42">
        <v>17708</v>
      </c>
      <c r="AG26" s="42">
        <v>17685</v>
      </c>
      <c r="AH26" s="42">
        <v>17548</v>
      </c>
      <c r="AI26" s="42">
        <v>17102</v>
      </c>
      <c r="AJ26" s="42"/>
      <c r="AK26" s="57"/>
    </row>
    <row r="27" spans="1:37" x14ac:dyDescent="0.2">
      <c r="A27" t="s">
        <v>146</v>
      </c>
      <c r="B27" s="42">
        <v>20397</v>
      </c>
      <c r="C27" s="42">
        <v>20410</v>
      </c>
      <c r="D27" s="42">
        <v>20761</v>
      </c>
      <c r="E27" s="42">
        <v>21253</v>
      </c>
      <c r="F27" s="42">
        <v>21257</v>
      </c>
      <c r="G27" s="42">
        <v>23321</v>
      </c>
      <c r="H27" s="42">
        <v>25191</v>
      </c>
      <c r="I27" s="42">
        <v>22218</v>
      </c>
      <c r="J27" s="42">
        <v>22212</v>
      </c>
      <c r="K27" s="42">
        <v>21948</v>
      </c>
      <c r="L27" s="42">
        <v>21096</v>
      </c>
      <c r="M27" s="42">
        <v>20972</v>
      </c>
      <c r="N27" s="42">
        <v>20745</v>
      </c>
      <c r="O27" s="42">
        <v>20700</v>
      </c>
      <c r="P27" s="42">
        <v>20702</v>
      </c>
      <c r="Q27" s="42">
        <v>21479</v>
      </c>
      <c r="R27" s="42">
        <v>21608</v>
      </c>
      <c r="S27" s="42">
        <v>22802</v>
      </c>
      <c r="T27" s="42">
        <v>25217</v>
      </c>
      <c r="U27" s="42">
        <v>22419</v>
      </c>
      <c r="V27" s="42">
        <v>22620</v>
      </c>
      <c r="W27" s="42">
        <v>22452</v>
      </c>
      <c r="X27" s="42">
        <v>21483</v>
      </c>
      <c r="Y27" s="42">
        <v>21388</v>
      </c>
      <c r="Z27" s="42">
        <v>20982</v>
      </c>
      <c r="AA27" s="42">
        <v>20992</v>
      </c>
      <c r="AB27" s="42">
        <v>20499</v>
      </c>
      <c r="AC27" s="42">
        <v>21109</v>
      </c>
      <c r="AD27" s="42">
        <v>21154</v>
      </c>
      <c r="AE27" s="42">
        <v>20902</v>
      </c>
      <c r="AF27" s="42">
        <v>22093</v>
      </c>
      <c r="AG27" s="42">
        <v>21856</v>
      </c>
      <c r="AH27" s="42">
        <v>22791</v>
      </c>
      <c r="AI27" s="42">
        <v>24959</v>
      </c>
      <c r="AJ27" s="42"/>
      <c r="AK27" s="57"/>
    </row>
    <row r="28" spans="1:37" x14ac:dyDescent="0.2">
      <c r="A28" t="s">
        <v>147</v>
      </c>
      <c r="B28" s="42">
        <v>23028</v>
      </c>
      <c r="C28" s="42">
        <v>23402</v>
      </c>
      <c r="D28" s="42">
        <v>23326</v>
      </c>
      <c r="E28" s="42">
        <v>23177</v>
      </c>
      <c r="F28" s="42">
        <v>23231</v>
      </c>
      <c r="G28" s="42">
        <v>23195</v>
      </c>
      <c r="H28" s="42">
        <v>23359</v>
      </c>
      <c r="I28" s="42">
        <v>23301</v>
      </c>
      <c r="J28" s="42">
        <v>23428</v>
      </c>
      <c r="K28" s="42">
        <v>23228</v>
      </c>
      <c r="L28" s="42">
        <v>23386</v>
      </c>
      <c r="M28" s="42">
        <v>23208</v>
      </c>
      <c r="N28" s="42">
        <v>23482</v>
      </c>
      <c r="O28" s="42">
        <v>23716</v>
      </c>
      <c r="P28" s="42">
        <v>23719</v>
      </c>
      <c r="Q28" s="42">
        <v>23549</v>
      </c>
      <c r="R28" s="42">
        <v>23658</v>
      </c>
      <c r="S28" s="42">
        <v>23666</v>
      </c>
      <c r="T28" s="42">
        <v>23872</v>
      </c>
      <c r="U28" s="42">
        <v>23854</v>
      </c>
      <c r="V28" s="42">
        <v>23953</v>
      </c>
      <c r="W28" s="42">
        <v>23712</v>
      </c>
      <c r="X28" s="42">
        <v>23851</v>
      </c>
      <c r="Y28" s="42">
        <v>23650</v>
      </c>
      <c r="Z28" s="42">
        <v>23957</v>
      </c>
      <c r="AA28" s="42">
        <v>24075</v>
      </c>
      <c r="AB28" s="42">
        <v>23642</v>
      </c>
      <c r="AC28" s="42">
        <v>23198</v>
      </c>
      <c r="AD28" s="42">
        <v>23056</v>
      </c>
      <c r="AE28" s="42">
        <v>23219</v>
      </c>
      <c r="AF28" s="42">
        <v>23397</v>
      </c>
      <c r="AG28" s="42">
        <v>23542</v>
      </c>
      <c r="AH28" s="42">
        <v>23406</v>
      </c>
      <c r="AI28" s="42">
        <v>23068</v>
      </c>
      <c r="AJ28" s="42"/>
      <c r="AK28" s="57"/>
    </row>
    <row r="29" spans="1:37" x14ac:dyDescent="0.2">
      <c r="A29" t="s">
        <v>148</v>
      </c>
      <c r="B29" s="42">
        <v>21569</v>
      </c>
      <c r="C29" s="42">
        <v>21750</v>
      </c>
      <c r="D29" s="42">
        <v>21972</v>
      </c>
      <c r="E29" s="42">
        <v>22328</v>
      </c>
      <c r="F29" s="42">
        <v>22340</v>
      </c>
      <c r="G29" s="42">
        <v>22568</v>
      </c>
      <c r="H29" s="42">
        <v>21132</v>
      </c>
      <c r="I29" s="42">
        <v>20702</v>
      </c>
      <c r="J29" s="42">
        <v>22263</v>
      </c>
      <c r="K29" s="42">
        <v>22784</v>
      </c>
      <c r="L29" s="42">
        <v>22642</v>
      </c>
      <c r="M29" s="42">
        <v>22319</v>
      </c>
      <c r="N29" s="42">
        <v>22512</v>
      </c>
      <c r="O29" s="42">
        <v>22755</v>
      </c>
      <c r="P29" s="42">
        <v>22855</v>
      </c>
      <c r="Q29" s="42">
        <v>23479</v>
      </c>
      <c r="R29" s="42">
        <v>23650</v>
      </c>
      <c r="S29" s="42">
        <v>23477</v>
      </c>
      <c r="T29" s="42">
        <v>22095</v>
      </c>
      <c r="U29" s="42">
        <v>21585</v>
      </c>
      <c r="V29" s="42">
        <v>23199</v>
      </c>
      <c r="W29" s="42">
        <v>24612</v>
      </c>
      <c r="X29" s="42">
        <v>24220</v>
      </c>
      <c r="Y29" s="42">
        <v>23687</v>
      </c>
      <c r="Z29" s="42">
        <v>24354</v>
      </c>
      <c r="AA29" s="42">
        <v>24185</v>
      </c>
      <c r="AB29" s="42">
        <v>23677</v>
      </c>
      <c r="AC29" s="42">
        <v>24736</v>
      </c>
      <c r="AD29" s="42">
        <v>23419</v>
      </c>
      <c r="AE29" s="42">
        <v>22223</v>
      </c>
      <c r="AF29" s="42">
        <v>21306</v>
      </c>
      <c r="AG29" s="42">
        <v>20690</v>
      </c>
      <c r="AH29" s="42">
        <v>21429</v>
      </c>
      <c r="AI29" s="42">
        <v>22187</v>
      </c>
      <c r="AJ29" s="42"/>
      <c r="AK29" s="57"/>
    </row>
    <row r="30" spans="1:37" x14ac:dyDescent="0.2">
      <c r="A30" t="s">
        <v>149</v>
      </c>
      <c r="B30" s="42">
        <v>56127</v>
      </c>
      <c r="C30" s="42">
        <v>56965</v>
      </c>
      <c r="D30" s="42">
        <v>56733</v>
      </c>
      <c r="E30" s="42">
        <v>56300</v>
      </c>
      <c r="F30" s="42">
        <v>56409</v>
      </c>
      <c r="G30" s="42">
        <v>56397</v>
      </c>
      <c r="H30" s="42">
        <v>56786</v>
      </c>
      <c r="I30" s="42">
        <v>56572</v>
      </c>
      <c r="J30" s="42">
        <v>56869</v>
      </c>
      <c r="K30" s="42">
        <v>56416</v>
      </c>
      <c r="L30" s="42">
        <v>56718</v>
      </c>
      <c r="M30" s="42">
        <v>56376</v>
      </c>
      <c r="N30" s="42">
        <v>57119</v>
      </c>
      <c r="O30" s="42">
        <v>57835</v>
      </c>
      <c r="P30" s="42">
        <v>57713</v>
      </c>
      <c r="Q30" s="42">
        <v>57209</v>
      </c>
      <c r="R30" s="42">
        <v>57495</v>
      </c>
      <c r="S30" s="42">
        <v>57521</v>
      </c>
      <c r="T30" s="42">
        <v>58002</v>
      </c>
      <c r="U30" s="42">
        <v>58031</v>
      </c>
      <c r="V30" s="42">
        <v>58222</v>
      </c>
      <c r="W30" s="42">
        <v>57704</v>
      </c>
      <c r="X30" s="42">
        <v>58027</v>
      </c>
      <c r="Y30" s="42">
        <v>57515</v>
      </c>
      <c r="Z30" s="42">
        <v>58321</v>
      </c>
      <c r="AA30" s="42">
        <v>58591</v>
      </c>
      <c r="AB30" s="42">
        <v>57430</v>
      </c>
      <c r="AC30" s="42">
        <v>60610</v>
      </c>
      <c r="AD30" s="42">
        <v>59082</v>
      </c>
      <c r="AE30" s="42">
        <v>58458</v>
      </c>
      <c r="AF30" s="42">
        <v>58499</v>
      </c>
      <c r="AG30" s="42">
        <v>58707</v>
      </c>
      <c r="AH30" s="42">
        <v>58297</v>
      </c>
      <c r="AI30" s="42">
        <v>57091</v>
      </c>
      <c r="AJ30" s="42"/>
      <c r="AK30" s="57"/>
    </row>
    <row r="31" spans="1:37" x14ac:dyDescent="0.2">
      <c r="A31" t="s">
        <v>150</v>
      </c>
      <c r="B31" s="42">
        <v>49393</v>
      </c>
      <c r="C31" s="42">
        <v>50198</v>
      </c>
      <c r="D31" s="42">
        <v>49960</v>
      </c>
      <c r="E31" s="42">
        <v>49645</v>
      </c>
      <c r="F31" s="42">
        <v>49778</v>
      </c>
      <c r="G31" s="42">
        <v>49699</v>
      </c>
      <c r="H31" s="42">
        <v>50022</v>
      </c>
      <c r="I31" s="42">
        <v>49888</v>
      </c>
      <c r="J31" s="42">
        <v>50146</v>
      </c>
      <c r="K31" s="42">
        <v>49758</v>
      </c>
      <c r="L31" s="42">
        <v>50092</v>
      </c>
      <c r="M31" s="42">
        <v>49798</v>
      </c>
      <c r="N31" s="42">
        <v>50464</v>
      </c>
      <c r="O31" s="42">
        <v>50961</v>
      </c>
      <c r="P31" s="42">
        <v>50837</v>
      </c>
      <c r="Q31" s="42">
        <v>50445</v>
      </c>
      <c r="R31" s="42">
        <v>50713</v>
      </c>
      <c r="S31" s="42">
        <v>50708</v>
      </c>
      <c r="T31" s="42">
        <v>51148</v>
      </c>
      <c r="U31" s="42">
        <v>51155</v>
      </c>
      <c r="V31" s="42">
        <v>51357</v>
      </c>
      <c r="W31" s="42">
        <v>50861</v>
      </c>
      <c r="X31" s="42">
        <v>51192</v>
      </c>
      <c r="Y31" s="42">
        <v>50771</v>
      </c>
      <c r="Z31" s="42">
        <v>51410</v>
      </c>
      <c r="AA31" s="42">
        <v>51709</v>
      </c>
      <c r="AB31" s="42">
        <v>50731</v>
      </c>
      <c r="AC31" s="42">
        <v>51537</v>
      </c>
      <c r="AD31" s="42">
        <v>52343</v>
      </c>
      <c r="AE31" s="42">
        <v>52167</v>
      </c>
      <c r="AF31" s="42">
        <v>51970</v>
      </c>
      <c r="AG31" s="42">
        <v>51984</v>
      </c>
      <c r="AH31" s="42">
        <v>51575</v>
      </c>
      <c r="AI31" s="42">
        <v>50287</v>
      </c>
      <c r="AJ31" s="42"/>
      <c r="AK31" s="57"/>
    </row>
    <row r="32" spans="1:37" x14ac:dyDescent="0.2">
      <c r="A32" t="s">
        <v>151</v>
      </c>
      <c r="B32" s="42">
        <v>2510</v>
      </c>
      <c r="C32" s="42">
        <v>2498</v>
      </c>
      <c r="D32" s="42">
        <v>2538</v>
      </c>
      <c r="E32" s="42">
        <v>2469</v>
      </c>
      <c r="F32" s="42">
        <v>2468</v>
      </c>
      <c r="G32" s="42">
        <v>2523</v>
      </c>
      <c r="H32" s="42">
        <v>2507</v>
      </c>
      <c r="I32" s="42">
        <v>2471</v>
      </c>
      <c r="J32" s="42">
        <v>2471</v>
      </c>
      <c r="K32" s="42">
        <v>2616</v>
      </c>
      <c r="L32" s="42">
        <v>2519</v>
      </c>
      <c r="M32" s="42">
        <v>2566</v>
      </c>
      <c r="N32" s="42">
        <v>2578</v>
      </c>
      <c r="O32" s="42">
        <v>2514</v>
      </c>
      <c r="P32" s="42">
        <v>2533</v>
      </c>
      <c r="Q32" s="42">
        <v>2525</v>
      </c>
      <c r="R32" s="42">
        <v>2575</v>
      </c>
      <c r="S32" s="42">
        <v>2573</v>
      </c>
      <c r="T32" s="42">
        <v>2505</v>
      </c>
      <c r="U32" s="42">
        <v>2495</v>
      </c>
      <c r="V32" s="42">
        <v>2437</v>
      </c>
      <c r="W32" s="42">
        <v>2413</v>
      </c>
      <c r="X32" s="42">
        <v>2430</v>
      </c>
      <c r="Y32" s="42">
        <v>2415</v>
      </c>
      <c r="Z32" s="42">
        <v>2472</v>
      </c>
      <c r="AA32" s="42">
        <v>2502</v>
      </c>
      <c r="AB32" s="42">
        <v>2357</v>
      </c>
      <c r="AC32" s="42">
        <v>2434</v>
      </c>
      <c r="AD32" s="42">
        <v>2398</v>
      </c>
      <c r="AE32" s="42">
        <v>2579</v>
      </c>
      <c r="AF32" s="42">
        <v>2671</v>
      </c>
      <c r="AG32" s="42">
        <v>2616</v>
      </c>
      <c r="AH32" s="42">
        <v>2548</v>
      </c>
      <c r="AI32" s="42">
        <v>2601</v>
      </c>
      <c r="AJ32" s="42"/>
      <c r="AK32" s="57"/>
    </row>
    <row r="33" spans="1:37" x14ac:dyDescent="0.2">
      <c r="A33" t="s">
        <v>152</v>
      </c>
      <c r="B33" s="42">
        <v>39442</v>
      </c>
      <c r="C33" s="42">
        <v>40070</v>
      </c>
      <c r="D33" s="42">
        <v>40899</v>
      </c>
      <c r="E33" s="42">
        <v>41783</v>
      </c>
      <c r="F33" s="42">
        <v>42577</v>
      </c>
      <c r="G33" s="42">
        <v>44893</v>
      </c>
      <c r="H33" s="42">
        <v>43153</v>
      </c>
      <c r="I33" s="42">
        <v>42774</v>
      </c>
      <c r="J33" s="42">
        <v>41258</v>
      </c>
      <c r="K33" s="42">
        <v>41615</v>
      </c>
      <c r="L33" s="42">
        <v>40743</v>
      </c>
      <c r="M33" s="42">
        <v>40869</v>
      </c>
      <c r="N33" s="42">
        <v>40780</v>
      </c>
      <c r="O33" s="42">
        <v>40707</v>
      </c>
      <c r="P33" s="42">
        <v>41324</v>
      </c>
      <c r="Q33" s="42">
        <v>42696</v>
      </c>
      <c r="R33" s="42">
        <v>43872</v>
      </c>
      <c r="S33" s="42">
        <v>45874</v>
      </c>
      <c r="T33" s="42">
        <v>45342</v>
      </c>
      <c r="U33" s="42">
        <v>45219</v>
      </c>
      <c r="V33" s="42">
        <v>43639</v>
      </c>
      <c r="W33" s="42">
        <v>43354</v>
      </c>
      <c r="X33" s="42">
        <v>42399</v>
      </c>
      <c r="Y33" s="42">
        <v>42375</v>
      </c>
      <c r="Z33" s="42">
        <v>42102</v>
      </c>
      <c r="AA33" s="42">
        <v>42448</v>
      </c>
      <c r="AB33" s="42">
        <v>42158</v>
      </c>
      <c r="AC33" s="42">
        <v>43714</v>
      </c>
      <c r="AD33" s="42">
        <v>44811</v>
      </c>
      <c r="AE33" s="42">
        <v>42824</v>
      </c>
      <c r="AF33" s="42">
        <v>46037</v>
      </c>
      <c r="AG33" s="42">
        <v>45993</v>
      </c>
      <c r="AH33" s="42">
        <v>47358</v>
      </c>
      <c r="AI33" s="42">
        <v>48291</v>
      </c>
      <c r="AJ33" s="42"/>
      <c r="AK33" s="57"/>
    </row>
    <row r="34" spans="1:37" x14ac:dyDescent="0.2">
      <c r="A34" t="s">
        <v>153</v>
      </c>
      <c r="B34" s="42">
        <v>861</v>
      </c>
      <c r="C34" s="42">
        <v>851</v>
      </c>
      <c r="D34" s="42">
        <v>883</v>
      </c>
      <c r="E34" s="42">
        <v>881</v>
      </c>
      <c r="F34" s="42">
        <v>908</v>
      </c>
      <c r="G34" s="42">
        <v>925</v>
      </c>
      <c r="H34" s="42">
        <v>957</v>
      </c>
      <c r="I34" s="42">
        <v>958</v>
      </c>
      <c r="J34" s="42">
        <v>923</v>
      </c>
      <c r="K34" s="42">
        <v>913</v>
      </c>
      <c r="L34" s="42">
        <v>906</v>
      </c>
      <c r="M34" s="42">
        <v>894</v>
      </c>
      <c r="N34" s="42">
        <v>888</v>
      </c>
      <c r="O34" s="42">
        <v>884</v>
      </c>
      <c r="P34" s="42">
        <v>881</v>
      </c>
      <c r="Q34" s="42">
        <v>890</v>
      </c>
      <c r="R34" s="42">
        <v>905</v>
      </c>
      <c r="S34" s="42">
        <v>936</v>
      </c>
      <c r="T34" s="42">
        <v>958</v>
      </c>
      <c r="U34" s="42">
        <v>965</v>
      </c>
      <c r="V34" s="42">
        <v>929</v>
      </c>
      <c r="W34" s="42">
        <v>945</v>
      </c>
      <c r="X34" s="42">
        <v>927</v>
      </c>
      <c r="Y34" s="42">
        <v>906</v>
      </c>
      <c r="Z34" s="42">
        <v>838</v>
      </c>
      <c r="AA34" s="42">
        <v>814</v>
      </c>
      <c r="AB34" s="42">
        <v>770</v>
      </c>
      <c r="AC34" s="42">
        <v>817</v>
      </c>
      <c r="AD34" s="42">
        <v>796</v>
      </c>
      <c r="AE34" s="42">
        <v>785</v>
      </c>
      <c r="AF34" s="42">
        <v>857</v>
      </c>
      <c r="AG34" s="42">
        <v>833</v>
      </c>
      <c r="AH34" s="42">
        <v>824</v>
      </c>
      <c r="AI34" s="42">
        <v>932</v>
      </c>
      <c r="AJ34" s="42"/>
      <c r="AK34" s="57"/>
    </row>
    <row r="35" spans="1:37" x14ac:dyDescent="0.2">
      <c r="A35" t="s">
        <v>154</v>
      </c>
      <c r="B35" s="42">
        <v>42921</v>
      </c>
      <c r="C35" s="42">
        <v>43980</v>
      </c>
      <c r="D35" s="42">
        <v>45061</v>
      </c>
      <c r="E35" s="42">
        <v>44797</v>
      </c>
      <c r="F35" s="42">
        <v>45898</v>
      </c>
      <c r="G35" s="42">
        <v>48895</v>
      </c>
      <c r="H35" s="42">
        <v>51288</v>
      </c>
      <c r="I35" s="42">
        <v>48552</v>
      </c>
      <c r="J35" s="42">
        <v>48901</v>
      </c>
      <c r="K35" s="42">
        <v>47384</v>
      </c>
      <c r="L35" s="42">
        <v>45807</v>
      </c>
      <c r="M35" s="42">
        <v>45071</v>
      </c>
      <c r="N35" s="42">
        <v>44597</v>
      </c>
      <c r="O35" s="42">
        <v>44980</v>
      </c>
      <c r="P35" s="42">
        <v>45298</v>
      </c>
      <c r="Q35" s="42">
        <v>45981</v>
      </c>
      <c r="R35" s="42">
        <v>46618</v>
      </c>
      <c r="S35" s="42">
        <v>49963</v>
      </c>
      <c r="T35" s="42">
        <v>51218</v>
      </c>
      <c r="U35" s="42">
        <v>49109</v>
      </c>
      <c r="V35" s="42">
        <v>48829</v>
      </c>
      <c r="W35" s="42">
        <v>47617</v>
      </c>
      <c r="X35" s="42">
        <v>45380</v>
      </c>
      <c r="Y35" s="42">
        <v>44287</v>
      </c>
      <c r="Z35" s="42">
        <v>44885</v>
      </c>
      <c r="AA35" s="42">
        <v>44955</v>
      </c>
      <c r="AB35" s="42">
        <v>44589</v>
      </c>
      <c r="AC35" s="42">
        <v>48429</v>
      </c>
      <c r="AD35" s="42">
        <v>47208</v>
      </c>
      <c r="AE35" s="42">
        <v>45539</v>
      </c>
      <c r="AF35" s="42">
        <v>48686</v>
      </c>
      <c r="AG35" s="42">
        <v>48151</v>
      </c>
      <c r="AH35" s="42">
        <v>51380</v>
      </c>
      <c r="AI35" s="42">
        <v>54552</v>
      </c>
      <c r="AJ35" s="42"/>
      <c r="AK35" s="57"/>
    </row>
    <row r="36" spans="1:37" x14ac:dyDescent="0.2">
      <c r="A36" t="s">
        <v>155</v>
      </c>
      <c r="B36" s="42">
        <v>27912</v>
      </c>
      <c r="C36" s="42">
        <v>28147</v>
      </c>
      <c r="D36" s="42">
        <v>28056</v>
      </c>
      <c r="E36" s="42">
        <v>27891</v>
      </c>
      <c r="F36" s="42">
        <v>28240</v>
      </c>
      <c r="G36" s="42">
        <v>28287</v>
      </c>
      <c r="H36" s="42">
        <v>28466</v>
      </c>
      <c r="I36" s="42">
        <v>28130</v>
      </c>
      <c r="J36" s="42">
        <v>28127</v>
      </c>
      <c r="K36" s="42">
        <v>28509</v>
      </c>
      <c r="L36" s="42">
        <v>28556</v>
      </c>
      <c r="M36" s="42">
        <v>28835</v>
      </c>
      <c r="N36" s="42">
        <v>28833</v>
      </c>
      <c r="O36" s="42">
        <v>29085</v>
      </c>
      <c r="P36" s="42">
        <v>29114</v>
      </c>
      <c r="Q36" s="42">
        <v>28686</v>
      </c>
      <c r="R36" s="42">
        <v>28923</v>
      </c>
      <c r="S36" s="42">
        <v>29054</v>
      </c>
      <c r="T36" s="42">
        <v>29048</v>
      </c>
      <c r="U36" s="42">
        <v>28896</v>
      </c>
      <c r="V36" s="42">
        <v>28578</v>
      </c>
      <c r="W36" s="42">
        <v>29248</v>
      </c>
      <c r="X36" s="42">
        <v>29213</v>
      </c>
      <c r="Y36" s="42">
        <v>29407</v>
      </c>
      <c r="Z36" s="42">
        <v>29736</v>
      </c>
      <c r="AA36" s="42">
        <v>29442</v>
      </c>
      <c r="AB36" s="42">
        <v>28568</v>
      </c>
      <c r="AC36" s="42">
        <v>32277</v>
      </c>
      <c r="AD36" s="42">
        <v>31758</v>
      </c>
      <c r="AE36" s="42">
        <v>29842</v>
      </c>
      <c r="AF36" s="42">
        <v>31256</v>
      </c>
      <c r="AG36" s="42">
        <v>30631</v>
      </c>
      <c r="AH36" s="42">
        <v>28823</v>
      </c>
      <c r="AI36" s="42">
        <v>30005</v>
      </c>
      <c r="AJ36" s="42"/>
      <c r="AK36" s="57"/>
    </row>
    <row r="37" spans="1:37" x14ac:dyDescent="0.2">
      <c r="A37" t="s">
        <v>156</v>
      </c>
      <c r="B37" s="42">
        <v>34333</v>
      </c>
      <c r="C37" s="42">
        <v>34341</v>
      </c>
      <c r="D37" s="42">
        <v>34473</v>
      </c>
      <c r="E37" s="42">
        <v>34337</v>
      </c>
      <c r="F37" s="42">
        <v>34453</v>
      </c>
      <c r="G37" s="42">
        <v>34522</v>
      </c>
      <c r="H37" s="42">
        <v>34753</v>
      </c>
      <c r="I37" s="42">
        <v>34389</v>
      </c>
      <c r="J37" s="42">
        <v>34312</v>
      </c>
      <c r="K37" s="42">
        <v>35181</v>
      </c>
      <c r="L37" s="42">
        <v>35400</v>
      </c>
      <c r="M37" s="42">
        <v>35610</v>
      </c>
      <c r="N37" s="42">
        <v>35430</v>
      </c>
      <c r="O37" s="42">
        <v>35370</v>
      </c>
      <c r="P37" s="42">
        <v>35566</v>
      </c>
      <c r="Q37" s="42">
        <v>35525</v>
      </c>
      <c r="R37" s="42">
        <v>35691</v>
      </c>
      <c r="S37" s="42">
        <v>35965</v>
      </c>
      <c r="T37" s="42">
        <v>36222</v>
      </c>
      <c r="U37" s="42">
        <v>36015</v>
      </c>
      <c r="V37" s="42">
        <v>35896</v>
      </c>
      <c r="W37" s="42">
        <v>36951</v>
      </c>
      <c r="X37" s="42">
        <v>37238</v>
      </c>
      <c r="Y37" s="42">
        <v>37517</v>
      </c>
      <c r="Z37" s="42">
        <v>37251</v>
      </c>
      <c r="AA37" s="42">
        <v>37080</v>
      </c>
      <c r="AB37" s="42">
        <v>36034</v>
      </c>
      <c r="AC37" s="42">
        <v>37574</v>
      </c>
      <c r="AD37" s="42">
        <v>36442</v>
      </c>
      <c r="AE37" s="42">
        <v>35305</v>
      </c>
      <c r="AF37" s="42">
        <v>36694</v>
      </c>
      <c r="AG37" s="42">
        <v>36377</v>
      </c>
      <c r="AH37" s="42">
        <v>36536</v>
      </c>
      <c r="AI37" s="42">
        <v>38101</v>
      </c>
      <c r="AJ37" s="42"/>
      <c r="AK37" s="57"/>
    </row>
    <row r="38" spans="1:37" x14ac:dyDescent="0.2">
      <c r="A38" t="s">
        <v>157</v>
      </c>
      <c r="B38" s="42">
        <v>21719</v>
      </c>
      <c r="C38" s="42">
        <v>22046</v>
      </c>
      <c r="D38" s="42">
        <v>21985</v>
      </c>
      <c r="E38" s="42">
        <v>21878</v>
      </c>
      <c r="F38" s="42">
        <v>21914</v>
      </c>
      <c r="G38" s="42">
        <v>21872</v>
      </c>
      <c r="H38" s="42">
        <v>22014</v>
      </c>
      <c r="I38" s="42">
        <v>21928</v>
      </c>
      <c r="J38" s="42">
        <v>22091</v>
      </c>
      <c r="K38" s="42">
        <v>21913</v>
      </c>
      <c r="L38" s="42">
        <v>22032</v>
      </c>
      <c r="M38" s="42">
        <v>21870</v>
      </c>
      <c r="N38" s="42">
        <v>22142</v>
      </c>
      <c r="O38" s="42">
        <v>22356</v>
      </c>
      <c r="P38" s="42">
        <v>22389</v>
      </c>
      <c r="Q38" s="42">
        <v>22245</v>
      </c>
      <c r="R38" s="42">
        <v>22323</v>
      </c>
      <c r="S38" s="42">
        <v>22337</v>
      </c>
      <c r="T38" s="42">
        <v>22504</v>
      </c>
      <c r="U38" s="42">
        <v>22477</v>
      </c>
      <c r="V38" s="42">
        <v>22599</v>
      </c>
      <c r="W38" s="42">
        <v>22400</v>
      </c>
      <c r="X38" s="42">
        <v>22553</v>
      </c>
      <c r="Y38" s="42">
        <v>22352</v>
      </c>
      <c r="Z38" s="42">
        <v>22622</v>
      </c>
      <c r="AA38" s="42">
        <v>22751</v>
      </c>
      <c r="AB38" s="42">
        <v>22190</v>
      </c>
      <c r="AC38" s="42">
        <v>21142</v>
      </c>
      <c r="AD38" s="42">
        <v>21139</v>
      </c>
      <c r="AE38" s="42">
        <v>21606</v>
      </c>
      <c r="AF38" s="42">
        <v>21902</v>
      </c>
      <c r="AG38" s="42">
        <v>22025</v>
      </c>
      <c r="AH38" s="42">
        <v>21930</v>
      </c>
      <c r="AI38" s="42">
        <v>21746</v>
      </c>
      <c r="AJ38" s="42"/>
      <c r="AK38" s="57"/>
    </row>
    <row r="39" spans="1:37" x14ac:dyDescent="0.2">
      <c r="A39" t="s">
        <v>158</v>
      </c>
      <c r="B39" s="42">
        <v>12012</v>
      </c>
      <c r="C39" s="42">
        <v>12053</v>
      </c>
      <c r="D39" s="42">
        <v>12056</v>
      </c>
      <c r="E39" s="42">
        <v>12118</v>
      </c>
      <c r="F39" s="42">
        <v>12088</v>
      </c>
      <c r="G39" s="42">
        <v>12259</v>
      </c>
      <c r="H39" s="42">
        <v>12451</v>
      </c>
      <c r="I39" s="42">
        <v>12251</v>
      </c>
      <c r="J39" s="42">
        <v>12268</v>
      </c>
      <c r="K39" s="42">
        <v>12523</v>
      </c>
      <c r="L39" s="42">
        <v>12549</v>
      </c>
      <c r="M39" s="42">
        <v>12615</v>
      </c>
      <c r="N39" s="42">
        <v>12618</v>
      </c>
      <c r="O39" s="42">
        <v>12530</v>
      </c>
      <c r="P39" s="42">
        <v>12519</v>
      </c>
      <c r="Q39" s="42">
        <v>12687</v>
      </c>
      <c r="R39" s="42">
        <v>12674</v>
      </c>
      <c r="S39" s="42">
        <v>12947</v>
      </c>
      <c r="T39" s="42">
        <v>13134</v>
      </c>
      <c r="U39" s="42">
        <v>13091</v>
      </c>
      <c r="V39" s="42">
        <v>13073</v>
      </c>
      <c r="W39" s="42">
        <v>13304</v>
      </c>
      <c r="X39" s="42">
        <v>13339</v>
      </c>
      <c r="Y39" s="42">
        <v>13335</v>
      </c>
      <c r="Z39" s="42">
        <v>13500</v>
      </c>
      <c r="AA39" s="42">
        <v>13319</v>
      </c>
      <c r="AB39" s="42">
        <v>12908</v>
      </c>
      <c r="AC39" s="42">
        <v>14043</v>
      </c>
      <c r="AD39" s="42">
        <v>13651</v>
      </c>
      <c r="AE39" s="42">
        <v>13002</v>
      </c>
      <c r="AF39" s="42">
        <v>14619</v>
      </c>
      <c r="AG39" s="42">
        <v>14185</v>
      </c>
      <c r="AH39" s="42">
        <v>13067</v>
      </c>
      <c r="AI39" s="42">
        <v>13331</v>
      </c>
      <c r="AJ39" s="42"/>
      <c r="AK39" s="57"/>
    </row>
    <row r="40" spans="1:37" x14ac:dyDescent="0.2">
      <c r="A40" t="s">
        <v>159</v>
      </c>
      <c r="B40" s="42">
        <v>39228</v>
      </c>
      <c r="C40" s="42">
        <v>39755</v>
      </c>
      <c r="D40" s="42">
        <v>40170</v>
      </c>
      <c r="E40" s="42">
        <v>40273</v>
      </c>
      <c r="F40" s="42">
        <v>40498</v>
      </c>
      <c r="G40" s="42">
        <v>42536</v>
      </c>
      <c r="H40" s="42">
        <v>41291</v>
      </c>
      <c r="I40" s="42">
        <v>40860</v>
      </c>
      <c r="J40" s="42">
        <v>40665</v>
      </c>
      <c r="K40" s="42">
        <v>41223</v>
      </c>
      <c r="L40" s="42">
        <v>40850</v>
      </c>
      <c r="M40" s="42">
        <v>41008</v>
      </c>
      <c r="N40" s="42">
        <v>40954</v>
      </c>
      <c r="O40" s="42">
        <v>40671</v>
      </c>
      <c r="P40" s="42">
        <v>41385</v>
      </c>
      <c r="Q40" s="42">
        <v>41741</v>
      </c>
      <c r="R40" s="42">
        <v>42354</v>
      </c>
      <c r="S40" s="42">
        <v>43717</v>
      </c>
      <c r="T40" s="42">
        <v>43554</v>
      </c>
      <c r="U40" s="42">
        <v>42931</v>
      </c>
      <c r="V40" s="42">
        <v>42999</v>
      </c>
      <c r="W40" s="42">
        <v>43132</v>
      </c>
      <c r="X40" s="42">
        <v>42764</v>
      </c>
      <c r="Y40" s="42">
        <v>42946</v>
      </c>
      <c r="Z40" s="42">
        <v>43008</v>
      </c>
      <c r="AA40" s="42">
        <v>43224</v>
      </c>
      <c r="AB40" s="42">
        <v>42702</v>
      </c>
      <c r="AC40" s="42">
        <v>43506</v>
      </c>
      <c r="AD40" s="42">
        <v>43832</v>
      </c>
      <c r="AE40" s="42">
        <v>43840</v>
      </c>
      <c r="AF40" s="42">
        <v>45750</v>
      </c>
      <c r="AG40" s="42">
        <v>45085</v>
      </c>
      <c r="AH40" s="42">
        <v>45843</v>
      </c>
      <c r="AI40" s="42">
        <v>46796</v>
      </c>
      <c r="AJ40" s="42"/>
      <c r="AK40" s="57"/>
    </row>
    <row r="41" spans="1:37" x14ac:dyDescent="0.2">
      <c r="A41" t="s">
        <v>160</v>
      </c>
      <c r="B41" s="42">
        <v>135057</v>
      </c>
      <c r="C41" s="42">
        <v>136725</v>
      </c>
      <c r="D41" s="42">
        <v>138539</v>
      </c>
      <c r="E41" s="42">
        <v>139760</v>
      </c>
      <c r="F41" s="42">
        <v>141144</v>
      </c>
      <c r="G41" s="42">
        <v>148274</v>
      </c>
      <c r="H41" s="42">
        <v>143562</v>
      </c>
      <c r="I41" s="42">
        <v>142197</v>
      </c>
      <c r="J41" s="42">
        <v>140138</v>
      </c>
      <c r="K41" s="42">
        <v>141952</v>
      </c>
      <c r="L41" s="42">
        <v>140165</v>
      </c>
      <c r="M41" s="42">
        <v>140830</v>
      </c>
      <c r="N41" s="42">
        <v>140689</v>
      </c>
      <c r="O41" s="42">
        <v>139940</v>
      </c>
      <c r="P41" s="42">
        <v>142055</v>
      </c>
      <c r="Q41" s="42">
        <v>144204</v>
      </c>
      <c r="R41" s="42">
        <v>146921</v>
      </c>
      <c r="S41" s="42">
        <v>152203</v>
      </c>
      <c r="T41" s="42">
        <v>151057</v>
      </c>
      <c r="U41" s="42">
        <v>149340</v>
      </c>
      <c r="V41" s="42">
        <v>147996</v>
      </c>
      <c r="W41" s="42">
        <v>148024</v>
      </c>
      <c r="X41" s="42">
        <v>146289</v>
      </c>
      <c r="Y41" s="42">
        <v>146889</v>
      </c>
      <c r="Z41" s="42">
        <v>147040</v>
      </c>
      <c r="AA41" s="42">
        <v>147643</v>
      </c>
      <c r="AB41" s="42">
        <v>146081</v>
      </c>
      <c r="AC41" s="42">
        <v>149159</v>
      </c>
      <c r="AD41" s="42">
        <v>150588</v>
      </c>
      <c r="AE41" s="42">
        <v>148517</v>
      </c>
      <c r="AF41" s="42">
        <v>156340</v>
      </c>
      <c r="AG41" s="42">
        <v>154888</v>
      </c>
      <c r="AH41" s="42">
        <v>158252</v>
      </c>
      <c r="AI41" s="42">
        <v>161702</v>
      </c>
      <c r="AJ41" s="42"/>
      <c r="AK41" s="57"/>
    </row>
    <row r="42" spans="1:37" x14ac:dyDescent="0.2">
      <c r="A42" t="s">
        <v>161</v>
      </c>
      <c r="B42" s="42">
        <v>65036</v>
      </c>
      <c r="C42" s="42">
        <v>66071</v>
      </c>
      <c r="D42" s="42">
        <v>65780</v>
      </c>
      <c r="E42" s="42">
        <v>65350</v>
      </c>
      <c r="F42" s="42">
        <v>65499</v>
      </c>
      <c r="G42" s="42">
        <v>65410</v>
      </c>
      <c r="H42" s="42">
        <v>65868</v>
      </c>
      <c r="I42" s="42">
        <v>65583</v>
      </c>
      <c r="J42" s="42">
        <v>65875</v>
      </c>
      <c r="K42" s="42">
        <v>65402</v>
      </c>
      <c r="L42" s="42">
        <v>65771</v>
      </c>
      <c r="M42" s="42">
        <v>65413</v>
      </c>
      <c r="N42" s="42">
        <v>66271</v>
      </c>
      <c r="O42" s="42">
        <v>66907</v>
      </c>
      <c r="P42" s="42">
        <v>66791</v>
      </c>
      <c r="Q42" s="42">
        <v>66349</v>
      </c>
      <c r="R42" s="42">
        <v>66639</v>
      </c>
      <c r="S42" s="42">
        <v>66656</v>
      </c>
      <c r="T42" s="42">
        <v>67257</v>
      </c>
      <c r="U42" s="42">
        <v>67200</v>
      </c>
      <c r="V42" s="42">
        <v>67473</v>
      </c>
      <c r="W42" s="42">
        <v>66814</v>
      </c>
      <c r="X42" s="42">
        <v>67246</v>
      </c>
      <c r="Y42" s="42">
        <v>66757</v>
      </c>
      <c r="Z42" s="42">
        <v>67523</v>
      </c>
      <c r="AA42" s="42">
        <v>67901</v>
      </c>
      <c r="AB42" s="42">
        <v>66548</v>
      </c>
      <c r="AC42" s="42">
        <v>68378</v>
      </c>
      <c r="AD42" s="42">
        <v>69177</v>
      </c>
      <c r="AE42" s="42">
        <v>68791</v>
      </c>
      <c r="AF42" s="42">
        <v>68530</v>
      </c>
      <c r="AG42" s="42">
        <v>68502</v>
      </c>
      <c r="AH42" s="42">
        <v>67963</v>
      </c>
      <c r="AI42" s="42">
        <v>66512</v>
      </c>
      <c r="AJ42" s="42"/>
      <c r="AK42" s="57"/>
    </row>
    <row r="43" spans="1:37" x14ac:dyDescent="0.2">
      <c r="A43" t="s">
        <v>162</v>
      </c>
      <c r="B43" s="42">
        <v>1252730</v>
      </c>
      <c r="C43" s="42">
        <v>1272719</v>
      </c>
      <c r="D43" s="42">
        <v>1267434</v>
      </c>
      <c r="E43" s="42">
        <v>1260490</v>
      </c>
      <c r="F43" s="42">
        <v>1262355</v>
      </c>
      <c r="G43" s="42">
        <v>1260690</v>
      </c>
      <c r="H43" s="42">
        <v>1269320</v>
      </c>
      <c r="I43" s="42">
        <v>1264763</v>
      </c>
      <c r="J43" s="42">
        <v>1271889</v>
      </c>
      <c r="K43" s="42">
        <v>1262536</v>
      </c>
      <c r="L43" s="42">
        <v>1270156</v>
      </c>
      <c r="M43" s="42">
        <v>1261960</v>
      </c>
      <c r="N43" s="42">
        <v>1277413</v>
      </c>
      <c r="O43" s="42">
        <v>1290113</v>
      </c>
      <c r="P43" s="42">
        <v>1289512</v>
      </c>
      <c r="Q43" s="42">
        <v>1280932</v>
      </c>
      <c r="R43" s="42">
        <v>1286119</v>
      </c>
      <c r="S43" s="42">
        <v>1287036</v>
      </c>
      <c r="T43" s="42">
        <v>1298313</v>
      </c>
      <c r="U43" s="42">
        <v>1297538</v>
      </c>
      <c r="V43" s="42">
        <v>1302772</v>
      </c>
      <c r="W43" s="42">
        <v>1290236</v>
      </c>
      <c r="X43" s="42">
        <v>1298436</v>
      </c>
      <c r="Y43" s="42">
        <v>1287339</v>
      </c>
      <c r="Z43" s="42">
        <v>1302826</v>
      </c>
      <c r="AA43" s="42">
        <v>1310239</v>
      </c>
      <c r="AB43" s="42">
        <v>1282512</v>
      </c>
      <c r="AC43" s="42">
        <v>1260378</v>
      </c>
      <c r="AD43" s="42">
        <v>1265138</v>
      </c>
      <c r="AE43" s="42">
        <v>1278917</v>
      </c>
      <c r="AF43" s="42">
        <v>1286673</v>
      </c>
      <c r="AG43" s="42">
        <v>1291040</v>
      </c>
      <c r="AH43" s="42">
        <v>1284333</v>
      </c>
      <c r="AI43" s="42">
        <v>1263930</v>
      </c>
      <c r="AJ43" s="42"/>
      <c r="AK43" s="57"/>
    </row>
    <row r="44" spans="1:37" x14ac:dyDescent="0.2">
      <c r="A44" t="s">
        <v>163</v>
      </c>
      <c r="B44" s="42">
        <v>52499</v>
      </c>
      <c r="C44" s="42">
        <v>53407</v>
      </c>
      <c r="D44" s="42">
        <v>53108</v>
      </c>
      <c r="E44" s="42">
        <v>52797</v>
      </c>
      <c r="F44" s="42">
        <v>52941</v>
      </c>
      <c r="G44" s="42">
        <v>52872</v>
      </c>
      <c r="H44" s="42">
        <v>53181</v>
      </c>
      <c r="I44" s="42">
        <v>52923</v>
      </c>
      <c r="J44" s="42">
        <v>53257</v>
      </c>
      <c r="K44" s="42">
        <v>52862</v>
      </c>
      <c r="L44" s="42">
        <v>53221</v>
      </c>
      <c r="M44" s="42">
        <v>52849</v>
      </c>
      <c r="N44" s="42">
        <v>53495</v>
      </c>
      <c r="O44" s="42">
        <v>54012</v>
      </c>
      <c r="P44" s="42">
        <v>54027</v>
      </c>
      <c r="Q44" s="42">
        <v>53661</v>
      </c>
      <c r="R44" s="42">
        <v>53907</v>
      </c>
      <c r="S44" s="42">
        <v>53971</v>
      </c>
      <c r="T44" s="42">
        <v>54426</v>
      </c>
      <c r="U44" s="42">
        <v>54366</v>
      </c>
      <c r="V44" s="42">
        <v>54543</v>
      </c>
      <c r="W44" s="42">
        <v>54054</v>
      </c>
      <c r="X44" s="42">
        <v>54421</v>
      </c>
      <c r="Y44" s="42">
        <v>53913</v>
      </c>
      <c r="Z44" s="42">
        <v>54547</v>
      </c>
      <c r="AA44" s="42">
        <v>54840</v>
      </c>
      <c r="AB44" s="42">
        <v>53634</v>
      </c>
      <c r="AC44" s="42">
        <v>51711</v>
      </c>
      <c r="AD44" s="42">
        <v>51662</v>
      </c>
      <c r="AE44" s="42">
        <v>52462</v>
      </c>
      <c r="AF44" s="42">
        <v>52990</v>
      </c>
      <c r="AG44" s="42">
        <v>53290</v>
      </c>
      <c r="AH44" s="42">
        <v>53070</v>
      </c>
      <c r="AI44" s="42">
        <v>52642</v>
      </c>
      <c r="AJ44" s="42"/>
      <c r="AK44" s="57"/>
    </row>
    <row r="45" spans="1:37" x14ac:dyDescent="0.2">
      <c r="A45" t="s">
        <v>164</v>
      </c>
      <c r="B45" s="42">
        <v>122115</v>
      </c>
      <c r="C45" s="42">
        <v>121995</v>
      </c>
      <c r="D45" s="42">
        <v>122349</v>
      </c>
      <c r="E45" s="42">
        <v>121538</v>
      </c>
      <c r="F45" s="42">
        <v>121998</v>
      </c>
      <c r="G45" s="42">
        <v>122447</v>
      </c>
      <c r="H45" s="42">
        <v>123397</v>
      </c>
      <c r="I45" s="42">
        <v>122610</v>
      </c>
      <c r="J45" s="42">
        <v>122724</v>
      </c>
      <c r="K45" s="42">
        <v>125697</v>
      </c>
      <c r="L45" s="42">
        <v>126870</v>
      </c>
      <c r="M45" s="42">
        <v>128183</v>
      </c>
      <c r="N45" s="42">
        <v>127679</v>
      </c>
      <c r="O45" s="42">
        <v>127585</v>
      </c>
      <c r="P45" s="42">
        <v>127968</v>
      </c>
      <c r="Q45" s="42">
        <v>127232</v>
      </c>
      <c r="R45" s="42">
        <v>127404</v>
      </c>
      <c r="S45" s="42">
        <v>127845</v>
      </c>
      <c r="T45" s="42">
        <v>128283</v>
      </c>
      <c r="U45" s="42">
        <v>128041</v>
      </c>
      <c r="V45" s="42">
        <v>127763</v>
      </c>
      <c r="W45" s="42">
        <v>130423</v>
      </c>
      <c r="X45" s="42">
        <v>131624</v>
      </c>
      <c r="Y45" s="42">
        <v>133330</v>
      </c>
      <c r="Z45" s="42">
        <v>132386</v>
      </c>
      <c r="AA45" s="42">
        <v>133434</v>
      </c>
      <c r="AB45" s="42">
        <v>129623</v>
      </c>
      <c r="AC45" s="42">
        <v>132712</v>
      </c>
      <c r="AD45" s="42">
        <v>133933</v>
      </c>
      <c r="AE45" s="42">
        <v>132005</v>
      </c>
      <c r="AF45" s="42">
        <v>134663</v>
      </c>
      <c r="AG45" s="42">
        <v>134607</v>
      </c>
      <c r="AH45" s="42">
        <v>131486</v>
      </c>
      <c r="AI45" s="42">
        <v>137733</v>
      </c>
      <c r="AJ45" s="42"/>
      <c r="AK45" s="57"/>
    </row>
    <row r="46" spans="1:37" x14ac:dyDescent="0.2">
      <c r="A46" t="s">
        <v>165</v>
      </c>
      <c r="B46" s="42">
        <v>21569</v>
      </c>
      <c r="C46" s="42">
        <v>21750</v>
      </c>
      <c r="D46" s="42">
        <v>21972</v>
      </c>
      <c r="E46" s="42">
        <v>22328</v>
      </c>
      <c r="F46" s="42">
        <v>22340</v>
      </c>
      <c r="G46" s="42">
        <v>22568</v>
      </c>
      <c r="H46" s="42">
        <v>21132</v>
      </c>
      <c r="I46" s="42">
        <v>20702</v>
      </c>
      <c r="J46" s="42">
        <v>22263</v>
      </c>
      <c r="K46" s="42">
        <v>22784</v>
      </c>
      <c r="L46" s="42">
        <v>22642</v>
      </c>
      <c r="M46" s="42">
        <v>22319</v>
      </c>
      <c r="N46" s="42">
        <v>22512</v>
      </c>
      <c r="O46" s="42">
        <v>22755</v>
      </c>
      <c r="P46" s="42">
        <v>22855</v>
      </c>
      <c r="Q46" s="42">
        <v>23479</v>
      </c>
      <c r="R46" s="42">
        <v>23650</v>
      </c>
      <c r="S46" s="42">
        <v>23477</v>
      </c>
      <c r="T46" s="42">
        <v>22095</v>
      </c>
      <c r="U46" s="42">
        <v>21585</v>
      </c>
      <c r="V46" s="42">
        <v>23199</v>
      </c>
      <c r="W46" s="42">
        <v>24612</v>
      </c>
      <c r="X46" s="42">
        <v>24220</v>
      </c>
      <c r="Y46" s="42">
        <v>23687</v>
      </c>
      <c r="Z46" s="42">
        <v>24354</v>
      </c>
      <c r="AA46" s="42">
        <v>24185</v>
      </c>
      <c r="AB46" s="42">
        <v>23677</v>
      </c>
      <c r="AC46" s="42">
        <v>24736</v>
      </c>
      <c r="AD46" s="42">
        <v>23419</v>
      </c>
      <c r="AE46" s="42">
        <v>22223</v>
      </c>
      <c r="AF46" s="42">
        <v>21306</v>
      </c>
      <c r="AG46" s="42">
        <v>20690</v>
      </c>
      <c r="AH46" s="42">
        <v>21429</v>
      </c>
      <c r="AI46" s="42">
        <v>22187</v>
      </c>
      <c r="AJ46" s="42"/>
      <c r="AK46" s="57"/>
    </row>
    <row r="47" spans="1:37" x14ac:dyDescent="0.2">
      <c r="A47" t="s">
        <v>166</v>
      </c>
      <c r="B47" s="42">
        <v>9492</v>
      </c>
      <c r="C47" s="42">
        <v>9796</v>
      </c>
      <c r="D47" s="42">
        <v>9862</v>
      </c>
      <c r="E47" s="42">
        <v>9887</v>
      </c>
      <c r="F47" s="42">
        <v>10237</v>
      </c>
      <c r="G47" s="42">
        <v>10934</v>
      </c>
      <c r="H47" s="42">
        <v>10790</v>
      </c>
      <c r="I47" s="42">
        <v>10360</v>
      </c>
      <c r="J47" s="42">
        <v>10098</v>
      </c>
      <c r="K47" s="42">
        <v>10031</v>
      </c>
      <c r="L47" s="42">
        <v>9846</v>
      </c>
      <c r="M47" s="42">
        <v>9800</v>
      </c>
      <c r="N47" s="42">
        <v>9757</v>
      </c>
      <c r="O47" s="42">
        <v>9900</v>
      </c>
      <c r="P47" s="42">
        <v>10027</v>
      </c>
      <c r="Q47" s="42">
        <v>10096</v>
      </c>
      <c r="R47" s="42">
        <v>10462</v>
      </c>
      <c r="S47" s="42">
        <v>11075</v>
      </c>
      <c r="T47" s="42">
        <v>10960</v>
      </c>
      <c r="U47" s="42">
        <v>10832</v>
      </c>
      <c r="V47" s="42">
        <v>10394</v>
      </c>
      <c r="W47" s="42">
        <v>10417</v>
      </c>
      <c r="X47" s="42">
        <v>10027</v>
      </c>
      <c r="Y47" s="42">
        <v>9826</v>
      </c>
      <c r="Z47" s="42">
        <v>9774</v>
      </c>
      <c r="AA47" s="42">
        <v>9839</v>
      </c>
      <c r="AB47" s="42">
        <v>9580</v>
      </c>
      <c r="AC47" s="42">
        <v>10152</v>
      </c>
      <c r="AD47" s="42">
        <v>10047</v>
      </c>
      <c r="AE47" s="42">
        <v>9842</v>
      </c>
      <c r="AF47" s="42">
        <v>10324</v>
      </c>
      <c r="AG47" s="42">
        <v>10210</v>
      </c>
      <c r="AH47" s="42">
        <v>10414</v>
      </c>
      <c r="AI47" s="42">
        <v>10970</v>
      </c>
      <c r="AJ47" s="42"/>
      <c r="AK47" s="57"/>
    </row>
    <row r="48" spans="1:37" x14ac:dyDescent="0.2">
      <c r="A48" t="s">
        <v>167</v>
      </c>
      <c r="B48" s="42">
        <v>21403</v>
      </c>
      <c r="C48" s="42">
        <v>21575</v>
      </c>
      <c r="D48" s="42">
        <v>21599</v>
      </c>
      <c r="E48" s="42">
        <v>21476</v>
      </c>
      <c r="F48" s="42">
        <v>21507</v>
      </c>
      <c r="G48" s="42">
        <v>21477</v>
      </c>
      <c r="H48" s="42">
        <v>21395</v>
      </c>
      <c r="I48" s="42">
        <v>21406</v>
      </c>
      <c r="J48" s="42">
        <v>21647</v>
      </c>
      <c r="K48" s="42">
        <v>22094</v>
      </c>
      <c r="L48" s="42">
        <v>22224</v>
      </c>
      <c r="M48" s="42">
        <v>22371</v>
      </c>
      <c r="N48" s="42">
        <v>22233</v>
      </c>
      <c r="O48" s="42">
        <v>22217</v>
      </c>
      <c r="P48" s="42">
        <v>22364</v>
      </c>
      <c r="Q48" s="42">
        <v>22234</v>
      </c>
      <c r="R48" s="42">
        <v>22159</v>
      </c>
      <c r="S48" s="42">
        <v>22165</v>
      </c>
      <c r="T48" s="42">
        <v>22152</v>
      </c>
      <c r="U48" s="42">
        <v>22197</v>
      </c>
      <c r="V48" s="42">
        <v>22362</v>
      </c>
      <c r="W48" s="42">
        <v>22890</v>
      </c>
      <c r="X48" s="42">
        <v>22992</v>
      </c>
      <c r="Y48" s="42">
        <v>23042</v>
      </c>
      <c r="Z48" s="42">
        <v>23070</v>
      </c>
      <c r="AA48" s="42">
        <v>23201</v>
      </c>
      <c r="AB48" s="42">
        <v>22773</v>
      </c>
      <c r="AC48" s="42">
        <v>23538</v>
      </c>
      <c r="AD48" s="42">
        <v>23527</v>
      </c>
      <c r="AE48" s="42">
        <v>22857</v>
      </c>
      <c r="AF48" s="42">
        <v>23454</v>
      </c>
      <c r="AG48" s="42">
        <v>23023</v>
      </c>
      <c r="AH48" s="42">
        <v>22644</v>
      </c>
      <c r="AI48" s="42">
        <v>23707</v>
      </c>
      <c r="AJ48" s="42"/>
      <c r="AK48" s="57"/>
    </row>
    <row r="49" spans="1:37" x14ac:dyDescent="0.2">
      <c r="A49" t="s">
        <v>168</v>
      </c>
      <c r="B49" s="42">
        <v>17296</v>
      </c>
      <c r="C49" s="42">
        <v>17553</v>
      </c>
      <c r="D49" s="42">
        <v>17475</v>
      </c>
      <c r="E49" s="42">
        <v>17344</v>
      </c>
      <c r="F49" s="42">
        <v>17384</v>
      </c>
      <c r="G49" s="42">
        <v>17352</v>
      </c>
      <c r="H49" s="42">
        <v>17454</v>
      </c>
      <c r="I49" s="42">
        <v>17421</v>
      </c>
      <c r="J49" s="42">
        <v>17486</v>
      </c>
      <c r="K49" s="42">
        <v>17400</v>
      </c>
      <c r="L49" s="42">
        <v>17472</v>
      </c>
      <c r="M49" s="42">
        <v>17353</v>
      </c>
      <c r="N49" s="42">
        <v>17586</v>
      </c>
      <c r="O49" s="42">
        <v>17838</v>
      </c>
      <c r="P49" s="42">
        <v>17743</v>
      </c>
      <c r="Q49" s="42">
        <v>17593</v>
      </c>
      <c r="R49" s="42">
        <v>17663</v>
      </c>
      <c r="S49" s="42">
        <v>17687</v>
      </c>
      <c r="T49" s="42">
        <v>17858</v>
      </c>
      <c r="U49" s="42">
        <v>17870</v>
      </c>
      <c r="V49" s="42">
        <v>17946</v>
      </c>
      <c r="W49" s="42">
        <v>17770</v>
      </c>
      <c r="X49" s="42">
        <v>17865</v>
      </c>
      <c r="Y49" s="42">
        <v>17713</v>
      </c>
      <c r="Z49" s="42">
        <v>17950</v>
      </c>
      <c r="AA49" s="42">
        <v>18021</v>
      </c>
      <c r="AB49" s="42">
        <v>17627</v>
      </c>
      <c r="AC49" s="42">
        <v>18870</v>
      </c>
      <c r="AD49" s="42">
        <v>17908</v>
      </c>
      <c r="AE49" s="42">
        <v>17733</v>
      </c>
      <c r="AF49" s="42">
        <v>17754</v>
      </c>
      <c r="AG49" s="42">
        <v>17834</v>
      </c>
      <c r="AH49" s="42">
        <v>17761</v>
      </c>
      <c r="AI49" s="42">
        <v>17417</v>
      </c>
      <c r="AJ49" s="42"/>
      <c r="AK49" s="57"/>
    </row>
    <row r="50" spans="1:37" x14ac:dyDescent="0.2">
      <c r="A50" t="s">
        <v>169</v>
      </c>
      <c r="B50" s="42">
        <v>25767</v>
      </c>
      <c r="C50" s="42">
        <v>25793</v>
      </c>
      <c r="D50" s="42">
        <v>25802</v>
      </c>
      <c r="E50" s="42">
        <v>25664</v>
      </c>
      <c r="F50" s="42">
        <v>25700</v>
      </c>
      <c r="G50" s="42">
        <v>25693</v>
      </c>
      <c r="H50" s="42">
        <v>25837</v>
      </c>
      <c r="I50" s="42">
        <v>25800</v>
      </c>
      <c r="J50" s="42">
        <v>25860</v>
      </c>
      <c r="K50" s="42">
        <v>26408</v>
      </c>
      <c r="L50" s="42">
        <v>26695</v>
      </c>
      <c r="M50" s="42">
        <v>26867</v>
      </c>
      <c r="N50" s="42">
        <v>26797</v>
      </c>
      <c r="O50" s="42">
        <v>26733</v>
      </c>
      <c r="P50" s="42">
        <v>26894</v>
      </c>
      <c r="Q50" s="42">
        <v>26726</v>
      </c>
      <c r="R50" s="42">
        <v>26707</v>
      </c>
      <c r="S50" s="42">
        <v>26769</v>
      </c>
      <c r="T50" s="42">
        <v>26833</v>
      </c>
      <c r="U50" s="42">
        <v>26872</v>
      </c>
      <c r="V50" s="42">
        <v>26878</v>
      </c>
      <c r="W50" s="42">
        <v>27293</v>
      </c>
      <c r="X50" s="42">
        <v>27411</v>
      </c>
      <c r="Y50" s="42">
        <v>27651</v>
      </c>
      <c r="Z50" s="42">
        <v>27692</v>
      </c>
      <c r="AA50" s="42">
        <v>27810</v>
      </c>
      <c r="AB50" s="42">
        <v>27181</v>
      </c>
      <c r="AC50" s="42">
        <v>27392</v>
      </c>
      <c r="AD50" s="42">
        <v>28010</v>
      </c>
      <c r="AE50" s="42">
        <v>27623</v>
      </c>
      <c r="AF50" s="42">
        <v>28685</v>
      </c>
      <c r="AG50" s="42">
        <v>28113</v>
      </c>
      <c r="AH50" s="42">
        <v>27521</v>
      </c>
      <c r="AI50" s="42">
        <v>28326</v>
      </c>
      <c r="AJ50" s="42"/>
      <c r="AK50" s="57"/>
    </row>
    <row r="51" spans="1:37" x14ac:dyDescent="0.2">
      <c r="A51" t="s">
        <v>170</v>
      </c>
      <c r="B51" s="42">
        <v>33695</v>
      </c>
      <c r="C51" s="42">
        <v>33868</v>
      </c>
      <c r="D51" s="42">
        <v>33910</v>
      </c>
      <c r="E51" s="42">
        <v>33550</v>
      </c>
      <c r="F51" s="42">
        <v>33651</v>
      </c>
      <c r="G51" s="42">
        <v>33511</v>
      </c>
      <c r="H51" s="42">
        <v>33934</v>
      </c>
      <c r="I51" s="42">
        <v>33801</v>
      </c>
      <c r="J51" s="42">
        <v>33714</v>
      </c>
      <c r="K51" s="42">
        <v>34353</v>
      </c>
      <c r="L51" s="42">
        <v>34550</v>
      </c>
      <c r="M51" s="42">
        <v>34757</v>
      </c>
      <c r="N51" s="42">
        <v>34739</v>
      </c>
      <c r="O51" s="42">
        <v>34804</v>
      </c>
      <c r="P51" s="42">
        <v>34866</v>
      </c>
      <c r="Q51" s="42">
        <v>34649</v>
      </c>
      <c r="R51" s="42">
        <v>34791</v>
      </c>
      <c r="S51" s="42">
        <v>34884</v>
      </c>
      <c r="T51" s="42">
        <v>35199</v>
      </c>
      <c r="U51" s="42">
        <v>35169</v>
      </c>
      <c r="V51" s="42">
        <v>34740</v>
      </c>
      <c r="W51" s="42">
        <v>35291</v>
      </c>
      <c r="X51" s="42">
        <v>35428</v>
      </c>
      <c r="Y51" s="42">
        <v>35394</v>
      </c>
      <c r="Z51" s="42">
        <v>35516</v>
      </c>
      <c r="AA51" s="42">
        <v>35364</v>
      </c>
      <c r="AB51" s="42">
        <v>34412</v>
      </c>
      <c r="AC51" s="42">
        <v>37671</v>
      </c>
      <c r="AD51" s="42">
        <v>36440</v>
      </c>
      <c r="AE51" s="42">
        <v>34920</v>
      </c>
      <c r="AF51" s="42">
        <v>35896</v>
      </c>
      <c r="AG51" s="42">
        <v>35394</v>
      </c>
      <c r="AH51" s="42">
        <v>34166</v>
      </c>
      <c r="AI51" s="42">
        <v>36306</v>
      </c>
      <c r="AJ51" s="42"/>
      <c r="AK51" s="57"/>
    </row>
    <row r="52" spans="1:37" x14ac:dyDescent="0.2">
      <c r="A52" t="s">
        <v>171</v>
      </c>
      <c r="B52" s="42">
        <v>10213</v>
      </c>
      <c r="C52" s="42">
        <v>10210</v>
      </c>
      <c r="D52" s="42">
        <v>10181</v>
      </c>
      <c r="E52" s="42">
        <v>10125</v>
      </c>
      <c r="F52" s="42">
        <v>10168</v>
      </c>
      <c r="G52" s="42">
        <v>10085</v>
      </c>
      <c r="H52" s="42">
        <v>10025</v>
      </c>
      <c r="I52" s="42">
        <v>9972</v>
      </c>
      <c r="J52" s="42">
        <v>10100</v>
      </c>
      <c r="K52" s="42">
        <v>10329</v>
      </c>
      <c r="L52" s="42">
        <v>10402</v>
      </c>
      <c r="M52" s="42">
        <v>10455</v>
      </c>
      <c r="N52" s="42">
        <v>10299</v>
      </c>
      <c r="O52" s="42">
        <v>10356</v>
      </c>
      <c r="P52" s="42">
        <v>10349</v>
      </c>
      <c r="Q52" s="42">
        <v>10320</v>
      </c>
      <c r="R52" s="42">
        <v>10271</v>
      </c>
      <c r="S52" s="42">
        <v>10278</v>
      </c>
      <c r="T52" s="42">
        <v>10297</v>
      </c>
      <c r="U52" s="42">
        <v>10279</v>
      </c>
      <c r="V52" s="42">
        <v>10343</v>
      </c>
      <c r="W52" s="42">
        <v>10609</v>
      </c>
      <c r="X52" s="42">
        <v>10682</v>
      </c>
      <c r="Y52" s="42">
        <v>10718</v>
      </c>
      <c r="Z52" s="42">
        <v>10636</v>
      </c>
      <c r="AA52" s="42">
        <v>10651</v>
      </c>
      <c r="AB52" s="42">
        <v>10220</v>
      </c>
      <c r="AC52" s="42">
        <v>9667</v>
      </c>
      <c r="AD52" s="42">
        <v>9624</v>
      </c>
      <c r="AE52" s="42">
        <v>9862</v>
      </c>
      <c r="AF52" s="42">
        <v>10286</v>
      </c>
      <c r="AG52" s="42">
        <v>10155</v>
      </c>
      <c r="AH52" s="42">
        <v>10077</v>
      </c>
      <c r="AI52" s="42">
        <v>10566</v>
      </c>
      <c r="AJ52" s="42"/>
      <c r="AK52" s="57"/>
    </row>
    <row r="53" spans="1:37" x14ac:dyDescent="0.2">
      <c r="A53" t="s">
        <v>172</v>
      </c>
      <c r="B53" s="42">
        <v>4822</v>
      </c>
      <c r="C53" s="42">
        <v>4890</v>
      </c>
      <c r="D53" s="42">
        <v>4999</v>
      </c>
      <c r="E53" s="42">
        <v>5009</v>
      </c>
      <c r="F53" s="42">
        <v>5122</v>
      </c>
      <c r="G53" s="42">
        <v>5149</v>
      </c>
      <c r="H53" s="42">
        <v>5218</v>
      </c>
      <c r="I53" s="42">
        <v>5253</v>
      </c>
      <c r="J53" s="42">
        <v>5150</v>
      </c>
      <c r="K53" s="42">
        <v>5096</v>
      </c>
      <c r="L53" s="42">
        <v>5087</v>
      </c>
      <c r="M53" s="42">
        <v>5100</v>
      </c>
      <c r="N53" s="42">
        <v>4865</v>
      </c>
      <c r="O53" s="42">
        <v>4902</v>
      </c>
      <c r="P53" s="42">
        <v>4995</v>
      </c>
      <c r="Q53" s="42">
        <v>4962</v>
      </c>
      <c r="R53" s="42">
        <v>5015</v>
      </c>
      <c r="S53" s="42">
        <v>5110</v>
      </c>
      <c r="T53" s="42">
        <v>5193</v>
      </c>
      <c r="U53" s="42">
        <v>5218</v>
      </c>
      <c r="V53" s="42">
        <v>5101</v>
      </c>
      <c r="W53" s="42">
        <v>5022</v>
      </c>
      <c r="X53" s="42">
        <v>4992</v>
      </c>
      <c r="Y53" s="42">
        <v>5003</v>
      </c>
      <c r="Z53" s="42">
        <v>4729</v>
      </c>
      <c r="AA53" s="42">
        <v>4753</v>
      </c>
      <c r="AB53" s="42">
        <v>4586</v>
      </c>
      <c r="AC53" s="42">
        <v>4648</v>
      </c>
      <c r="AD53" s="42">
        <v>4464</v>
      </c>
      <c r="AE53" s="42">
        <v>4491</v>
      </c>
      <c r="AF53" s="42">
        <v>4757</v>
      </c>
      <c r="AG53" s="42">
        <v>4712</v>
      </c>
      <c r="AH53" s="42">
        <v>4733</v>
      </c>
      <c r="AI53" s="42">
        <v>4943</v>
      </c>
      <c r="AJ53" s="42"/>
      <c r="AK53" s="57"/>
    </row>
    <row r="54" spans="1:37" x14ac:dyDescent="0.2">
      <c r="A54" t="s">
        <v>173</v>
      </c>
      <c r="B54" s="42">
        <v>15263</v>
      </c>
      <c r="C54" s="42">
        <v>15244</v>
      </c>
      <c r="D54" s="42">
        <v>15311</v>
      </c>
      <c r="E54" s="42">
        <v>15205</v>
      </c>
      <c r="F54" s="42">
        <v>15270</v>
      </c>
      <c r="G54" s="42">
        <v>15312</v>
      </c>
      <c r="H54" s="42">
        <v>15284</v>
      </c>
      <c r="I54" s="42">
        <v>15287</v>
      </c>
      <c r="J54" s="42">
        <v>15318</v>
      </c>
      <c r="K54" s="42">
        <v>15660</v>
      </c>
      <c r="L54" s="42">
        <v>15835</v>
      </c>
      <c r="M54" s="42">
        <v>15976</v>
      </c>
      <c r="N54" s="42">
        <v>15981</v>
      </c>
      <c r="O54" s="42">
        <v>15941</v>
      </c>
      <c r="P54" s="42">
        <v>16064</v>
      </c>
      <c r="Q54" s="42">
        <v>15834</v>
      </c>
      <c r="R54" s="42">
        <v>15801</v>
      </c>
      <c r="S54" s="42">
        <v>15805</v>
      </c>
      <c r="T54" s="42">
        <v>15845</v>
      </c>
      <c r="U54" s="42">
        <v>15891</v>
      </c>
      <c r="V54" s="42">
        <v>15793</v>
      </c>
      <c r="W54" s="42">
        <v>16087</v>
      </c>
      <c r="X54" s="42">
        <v>16178</v>
      </c>
      <c r="Y54" s="42">
        <v>16192</v>
      </c>
      <c r="Z54" s="42">
        <v>16252</v>
      </c>
      <c r="AA54" s="42">
        <v>16322</v>
      </c>
      <c r="AB54" s="42">
        <v>15972</v>
      </c>
      <c r="AC54" s="42">
        <v>16212</v>
      </c>
      <c r="AD54" s="42">
        <v>16619</v>
      </c>
      <c r="AE54" s="42">
        <v>16328</v>
      </c>
      <c r="AF54" s="42">
        <v>16825</v>
      </c>
      <c r="AG54" s="42">
        <v>16653</v>
      </c>
      <c r="AH54" s="42">
        <v>16353</v>
      </c>
      <c r="AI54" s="42">
        <v>16798</v>
      </c>
      <c r="AJ54" s="42"/>
      <c r="AK54" s="57"/>
    </row>
    <row r="55" spans="1:37" x14ac:dyDescent="0.2">
      <c r="A55" t="s">
        <v>174</v>
      </c>
      <c r="B55" s="42">
        <v>45981</v>
      </c>
      <c r="C55" s="42">
        <v>45757</v>
      </c>
      <c r="D55" s="42">
        <v>45926</v>
      </c>
      <c r="E55" s="42">
        <v>45761</v>
      </c>
      <c r="F55" s="42">
        <v>45890</v>
      </c>
      <c r="G55" s="42">
        <v>45968</v>
      </c>
      <c r="H55" s="42">
        <v>45933</v>
      </c>
      <c r="I55" s="42">
        <v>46031</v>
      </c>
      <c r="J55" s="42">
        <v>46138</v>
      </c>
      <c r="K55" s="42">
        <v>47089</v>
      </c>
      <c r="L55" s="42">
        <v>47598</v>
      </c>
      <c r="M55" s="42">
        <v>47998</v>
      </c>
      <c r="N55" s="42">
        <v>48008</v>
      </c>
      <c r="O55" s="42">
        <v>47884</v>
      </c>
      <c r="P55" s="42">
        <v>48125</v>
      </c>
      <c r="Q55" s="42">
        <v>47578</v>
      </c>
      <c r="R55" s="42">
        <v>47572</v>
      </c>
      <c r="S55" s="42">
        <v>47638</v>
      </c>
      <c r="T55" s="42">
        <v>47659</v>
      </c>
      <c r="U55" s="42">
        <v>47709</v>
      </c>
      <c r="V55" s="42">
        <v>47521</v>
      </c>
      <c r="W55" s="42">
        <v>48321</v>
      </c>
      <c r="X55" s="42">
        <v>48596</v>
      </c>
      <c r="Y55" s="42">
        <v>48780</v>
      </c>
      <c r="Z55" s="42">
        <v>48962</v>
      </c>
      <c r="AA55" s="42">
        <v>49047</v>
      </c>
      <c r="AB55" s="42">
        <v>47986</v>
      </c>
      <c r="AC55" s="42">
        <v>48630</v>
      </c>
      <c r="AD55" s="42">
        <v>49775</v>
      </c>
      <c r="AE55" s="42">
        <v>48978</v>
      </c>
      <c r="AF55" s="42">
        <v>50526</v>
      </c>
      <c r="AG55" s="42">
        <v>50033</v>
      </c>
      <c r="AH55" s="42">
        <v>49057</v>
      </c>
      <c r="AI55" s="42">
        <v>50414</v>
      </c>
      <c r="AJ55" s="42"/>
      <c r="AK55" s="57"/>
    </row>
    <row r="56" spans="1:37" x14ac:dyDescent="0.2">
      <c r="A56" t="s">
        <v>175</v>
      </c>
      <c r="B56" s="42">
        <v>20062</v>
      </c>
      <c r="C56" s="42">
        <v>20416</v>
      </c>
      <c r="D56" s="42">
        <v>20357</v>
      </c>
      <c r="E56" s="42">
        <v>20240</v>
      </c>
      <c r="F56" s="42">
        <v>20309</v>
      </c>
      <c r="G56" s="42">
        <v>20302</v>
      </c>
      <c r="H56" s="42">
        <v>20453</v>
      </c>
      <c r="I56" s="42">
        <v>20369</v>
      </c>
      <c r="J56" s="42">
        <v>20444</v>
      </c>
      <c r="K56" s="42">
        <v>20305</v>
      </c>
      <c r="L56" s="42">
        <v>20371</v>
      </c>
      <c r="M56" s="42">
        <v>20208</v>
      </c>
      <c r="N56" s="42">
        <v>20430</v>
      </c>
      <c r="O56" s="42">
        <v>20681</v>
      </c>
      <c r="P56" s="42">
        <v>20680</v>
      </c>
      <c r="Q56" s="42">
        <v>20527</v>
      </c>
      <c r="R56" s="42">
        <v>20653</v>
      </c>
      <c r="S56" s="42">
        <v>20660</v>
      </c>
      <c r="T56" s="42">
        <v>20839</v>
      </c>
      <c r="U56" s="42">
        <v>20821</v>
      </c>
      <c r="V56" s="42">
        <v>20890</v>
      </c>
      <c r="W56" s="42">
        <v>20696</v>
      </c>
      <c r="X56" s="42">
        <v>20792</v>
      </c>
      <c r="Y56" s="42">
        <v>20631</v>
      </c>
      <c r="Z56" s="42">
        <v>20871</v>
      </c>
      <c r="AA56" s="42">
        <v>21031</v>
      </c>
      <c r="AB56" s="42">
        <v>20678</v>
      </c>
      <c r="AC56" s="42">
        <v>21292</v>
      </c>
      <c r="AD56" s="42">
        <v>21229</v>
      </c>
      <c r="AE56" s="42">
        <v>21123</v>
      </c>
      <c r="AF56" s="42">
        <v>21110</v>
      </c>
      <c r="AG56" s="42">
        <v>21123</v>
      </c>
      <c r="AH56" s="42">
        <v>20972</v>
      </c>
      <c r="AI56" s="42">
        <v>20411</v>
      </c>
      <c r="AJ56" s="42"/>
      <c r="AK56" s="57"/>
    </row>
    <row r="57" spans="1:37" x14ac:dyDescent="0.2">
      <c r="A57" t="s">
        <v>176</v>
      </c>
      <c r="B57" s="42">
        <v>14106</v>
      </c>
      <c r="C57" s="42">
        <v>14359</v>
      </c>
      <c r="D57" s="42">
        <v>14276</v>
      </c>
      <c r="E57" s="42">
        <v>14224</v>
      </c>
      <c r="F57" s="42">
        <v>14227</v>
      </c>
      <c r="G57" s="42">
        <v>14219</v>
      </c>
      <c r="H57" s="42">
        <v>14326</v>
      </c>
      <c r="I57" s="42">
        <v>14289</v>
      </c>
      <c r="J57" s="42">
        <v>14334</v>
      </c>
      <c r="K57" s="42">
        <v>14222</v>
      </c>
      <c r="L57" s="42">
        <v>14315</v>
      </c>
      <c r="M57" s="42">
        <v>14225</v>
      </c>
      <c r="N57" s="42">
        <v>14417</v>
      </c>
      <c r="O57" s="42">
        <v>14584</v>
      </c>
      <c r="P57" s="42">
        <v>14557</v>
      </c>
      <c r="Q57" s="42">
        <v>14440</v>
      </c>
      <c r="R57" s="42">
        <v>14523</v>
      </c>
      <c r="S57" s="42">
        <v>14537</v>
      </c>
      <c r="T57" s="42">
        <v>14647</v>
      </c>
      <c r="U57" s="42">
        <v>14638</v>
      </c>
      <c r="V57" s="42">
        <v>14696</v>
      </c>
      <c r="W57" s="42">
        <v>14565</v>
      </c>
      <c r="X57" s="42">
        <v>14636</v>
      </c>
      <c r="Y57" s="42">
        <v>14509</v>
      </c>
      <c r="Z57" s="42">
        <v>14690</v>
      </c>
      <c r="AA57" s="42">
        <v>14770</v>
      </c>
      <c r="AB57" s="42">
        <v>14454</v>
      </c>
      <c r="AC57" s="42">
        <v>14441</v>
      </c>
      <c r="AD57" s="42">
        <v>14173</v>
      </c>
      <c r="AE57" s="42">
        <v>14199</v>
      </c>
      <c r="AF57" s="42">
        <v>14297</v>
      </c>
      <c r="AG57" s="42">
        <v>14377</v>
      </c>
      <c r="AH57" s="42">
        <v>14337</v>
      </c>
      <c r="AI57" s="42">
        <v>14213</v>
      </c>
      <c r="AJ57" s="42"/>
      <c r="AK57" s="57"/>
    </row>
    <row r="58" spans="1:37" x14ac:dyDescent="0.2">
      <c r="A58" t="s">
        <v>177</v>
      </c>
      <c r="B58" s="42">
        <v>35199</v>
      </c>
      <c r="C58" s="42">
        <v>35756</v>
      </c>
      <c r="D58" s="42">
        <v>35569</v>
      </c>
      <c r="E58" s="42">
        <v>35306</v>
      </c>
      <c r="F58" s="42">
        <v>35378</v>
      </c>
      <c r="G58" s="42">
        <v>35319</v>
      </c>
      <c r="H58" s="42">
        <v>35551</v>
      </c>
      <c r="I58" s="42">
        <v>35405</v>
      </c>
      <c r="J58" s="42">
        <v>35585</v>
      </c>
      <c r="K58" s="42">
        <v>35319</v>
      </c>
      <c r="L58" s="42">
        <v>35549</v>
      </c>
      <c r="M58" s="42">
        <v>35308</v>
      </c>
      <c r="N58" s="42">
        <v>35802</v>
      </c>
      <c r="O58" s="42">
        <v>36291</v>
      </c>
      <c r="P58" s="42">
        <v>36087</v>
      </c>
      <c r="Q58" s="42">
        <v>35820</v>
      </c>
      <c r="R58" s="42">
        <v>36031</v>
      </c>
      <c r="S58" s="42">
        <v>36058</v>
      </c>
      <c r="T58" s="42">
        <v>36351</v>
      </c>
      <c r="U58" s="42">
        <v>36355</v>
      </c>
      <c r="V58" s="42">
        <v>36493</v>
      </c>
      <c r="W58" s="42">
        <v>36192</v>
      </c>
      <c r="X58" s="42">
        <v>36391</v>
      </c>
      <c r="Y58" s="42">
        <v>36155</v>
      </c>
      <c r="Z58" s="42">
        <v>36593</v>
      </c>
      <c r="AA58" s="42">
        <v>36758</v>
      </c>
      <c r="AB58" s="42">
        <v>36035</v>
      </c>
      <c r="AC58" s="42">
        <v>39196</v>
      </c>
      <c r="AD58" s="42">
        <v>37497</v>
      </c>
      <c r="AE58" s="42">
        <v>36581</v>
      </c>
      <c r="AF58" s="42">
        <v>36598</v>
      </c>
      <c r="AG58" s="42">
        <v>36663</v>
      </c>
      <c r="AH58" s="42">
        <v>36392</v>
      </c>
      <c r="AI58" s="42">
        <v>35701</v>
      </c>
      <c r="AJ58" s="42"/>
      <c r="AK58" s="57"/>
    </row>
    <row r="59" spans="1:37" x14ac:dyDescent="0.2">
      <c r="A59" t="s">
        <v>178</v>
      </c>
      <c r="B59" s="42">
        <v>24092</v>
      </c>
      <c r="C59" s="42">
        <v>24110</v>
      </c>
      <c r="D59" s="42">
        <v>24080</v>
      </c>
      <c r="E59" s="42">
        <v>23961</v>
      </c>
      <c r="F59" s="42">
        <v>24138</v>
      </c>
      <c r="G59" s="42">
        <v>24246</v>
      </c>
      <c r="H59" s="42">
        <v>24394</v>
      </c>
      <c r="I59" s="42">
        <v>24295</v>
      </c>
      <c r="J59" s="42">
        <v>24096</v>
      </c>
      <c r="K59" s="42">
        <v>25275</v>
      </c>
      <c r="L59" s="42">
        <v>25503</v>
      </c>
      <c r="M59" s="42">
        <v>25301</v>
      </c>
      <c r="N59" s="42">
        <v>24951</v>
      </c>
      <c r="O59" s="42">
        <v>25078</v>
      </c>
      <c r="P59" s="42">
        <v>24911</v>
      </c>
      <c r="Q59" s="42">
        <v>24661</v>
      </c>
      <c r="R59" s="42">
        <v>24801</v>
      </c>
      <c r="S59" s="42">
        <v>24910</v>
      </c>
      <c r="T59" s="42">
        <v>25138</v>
      </c>
      <c r="U59" s="42">
        <v>24984</v>
      </c>
      <c r="V59" s="42">
        <v>24795</v>
      </c>
      <c r="W59" s="42">
        <v>26530</v>
      </c>
      <c r="X59" s="42">
        <v>26705</v>
      </c>
      <c r="Y59" s="42">
        <v>26437</v>
      </c>
      <c r="Z59" s="42">
        <v>26592</v>
      </c>
      <c r="AA59" s="42">
        <v>26576</v>
      </c>
      <c r="AB59" s="42">
        <v>25326</v>
      </c>
      <c r="AC59" s="42">
        <v>27604</v>
      </c>
      <c r="AD59" s="42">
        <v>26894</v>
      </c>
      <c r="AE59" s="42">
        <v>25765</v>
      </c>
      <c r="AF59" s="42">
        <v>26212</v>
      </c>
      <c r="AG59" s="42">
        <v>25824</v>
      </c>
      <c r="AH59" s="42">
        <v>24625</v>
      </c>
      <c r="AI59" s="42">
        <v>25662</v>
      </c>
      <c r="AJ59" s="42"/>
      <c r="AK59" s="57"/>
    </row>
    <row r="60" spans="1:37" x14ac:dyDescent="0.2">
      <c r="A60" t="s">
        <v>179</v>
      </c>
      <c r="B60" s="42">
        <v>12368</v>
      </c>
      <c r="C60" s="42">
        <v>12537</v>
      </c>
      <c r="D60" s="42">
        <v>12491</v>
      </c>
      <c r="E60" s="42">
        <v>12453</v>
      </c>
      <c r="F60" s="42">
        <v>12458</v>
      </c>
      <c r="G60" s="42">
        <v>12460</v>
      </c>
      <c r="H60" s="42">
        <v>12558</v>
      </c>
      <c r="I60" s="42">
        <v>12490</v>
      </c>
      <c r="J60" s="42">
        <v>12599</v>
      </c>
      <c r="K60" s="42">
        <v>12493</v>
      </c>
      <c r="L60" s="42">
        <v>12563</v>
      </c>
      <c r="M60" s="42">
        <v>12483</v>
      </c>
      <c r="N60" s="42">
        <v>12610</v>
      </c>
      <c r="O60" s="42">
        <v>12737</v>
      </c>
      <c r="P60" s="42">
        <v>12768</v>
      </c>
      <c r="Q60" s="42">
        <v>12675</v>
      </c>
      <c r="R60" s="42">
        <v>12728</v>
      </c>
      <c r="S60" s="42">
        <v>12737</v>
      </c>
      <c r="T60" s="42">
        <v>12861</v>
      </c>
      <c r="U60" s="42">
        <v>12858</v>
      </c>
      <c r="V60" s="42">
        <v>12898</v>
      </c>
      <c r="W60" s="42">
        <v>12751</v>
      </c>
      <c r="X60" s="42">
        <v>12819</v>
      </c>
      <c r="Y60" s="42">
        <v>12709</v>
      </c>
      <c r="Z60" s="42">
        <v>12842</v>
      </c>
      <c r="AA60" s="42">
        <v>12918</v>
      </c>
      <c r="AB60" s="42">
        <v>12697</v>
      </c>
      <c r="AC60" s="42">
        <v>12076</v>
      </c>
      <c r="AD60" s="42">
        <v>11886</v>
      </c>
      <c r="AE60" s="42">
        <v>12161</v>
      </c>
      <c r="AF60" s="42">
        <v>12393</v>
      </c>
      <c r="AG60" s="42">
        <v>12484</v>
      </c>
      <c r="AH60" s="42">
        <v>12461</v>
      </c>
      <c r="AI60" s="42">
        <v>12382</v>
      </c>
      <c r="AJ60" s="42"/>
      <c r="AK60" s="57"/>
    </row>
    <row r="61" spans="1:37" x14ac:dyDescent="0.2">
      <c r="A61" t="s">
        <v>180</v>
      </c>
      <c r="B61" s="42">
        <v>42921</v>
      </c>
      <c r="C61" s="42">
        <v>43980</v>
      </c>
      <c r="D61" s="42">
        <v>45061</v>
      </c>
      <c r="E61" s="42">
        <v>44797</v>
      </c>
      <c r="F61" s="42">
        <v>45898</v>
      </c>
      <c r="G61" s="42">
        <v>48895</v>
      </c>
      <c r="H61" s="42">
        <v>51288</v>
      </c>
      <c r="I61" s="42">
        <v>48552</v>
      </c>
      <c r="J61" s="42">
        <v>48901</v>
      </c>
      <c r="K61" s="42">
        <v>47384</v>
      </c>
      <c r="L61" s="42">
        <v>45807</v>
      </c>
      <c r="M61" s="42">
        <v>45071</v>
      </c>
      <c r="N61" s="42">
        <v>44597</v>
      </c>
      <c r="O61" s="42">
        <v>44980</v>
      </c>
      <c r="P61" s="42">
        <v>45298</v>
      </c>
      <c r="Q61" s="42">
        <v>45981</v>
      </c>
      <c r="R61" s="42">
        <v>46618</v>
      </c>
      <c r="S61" s="42">
        <v>49963</v>
      </c>
      <c r="T61" s="42">
        <v>51218</v>
      </c>
      <c r="U61" s="42">
        <v>49109</v>
      </c>
      <c r="V61" s="42">
        <v>48829</v>
      </c>
      <c r="W61" s="42">
        <v>47617</v>
      </c>
      <c r="X61" s="42">
        <v>45380</v>
      </c>
      <c r="Y61" s="42">
        <v>44287</v>
      </c>
      <c r="Z61" s="42">
        <v>44885</v>
      </c>
      <c r="AA61" s="42">
        <v>44955</v>
      </c>
      <c r="AB61" s="42">
        <v>44589</v>
      </c>
      <c r="AC61" s="42">
        <v>48429</v>
      </c>
      <c r="AD61" s="42">
        <v>47208</v>
      </c>
      <c r="AE61" s="42">
        <v>45539</v>
      </c>
      <c r="AF61" s="42">
        <v>48686</v>
      </c>
      <c r="AG61" s="42">
        <v>48151</v>
      </c>
      <c r="AH61" s="42">
        <v>51380</v>
      </c>
      <c r="AI61" s="42">
        <v>54552</v>
      </c>
      <c r="AJ61" s="42"/>
      <c r="AK61" s="57"/>
    </row>
    <row r="62" spans="1:37" x14ac:dyDescent="0.2">
      <c r="A62" t="s">
        <v>181</v>
      </c>
      <c r="B62" s="42">
        <v>51230</v>
      </c>
      <c r="C62" s="42">
        <v>52661</v>
      </c>
      <c r="D62" s="42">
        <v>53821</v>
      </c>
      <c r="E62" s="42">
        <v>54049</v>
      </c>
      <c r="F62" s="42">
        <v>55597</v>
      </c>
      <c r="G62" s="42">
        <v>59509</v>
      </c>
      <c r="H62" s="42">
        <v>61599</v>
      </c>
      <c r="I62" s="42">
        <v>58851</v>
      </c>
      <c r="J62" s="42">
        <v>59083</v>
      </c>
      <c r="K62" s="42">
        <v>56865</v>
      </c>
      <c r="L62" s="42">
        <v>54353</v>
      </c>
      <c r="M62" s="42">
        <v>53510</v>
      </c>
      <c r="N62" s="42">
        <v>53051</v>
      </c>
      <c r="O62" s="42">
        <v>53437</v>
      </c>
      <c r="P62" s="42">
        <v>53967</v>
      </c>
      <c r="Q62" s="42">
        <v>55741</v>
      </c>
      <c r="R62" s="42">
        <v>56640</v>
      </c>
      <c r="S62" s="42">
        <v>61040</v>
      </c>
      <c r="T62" s="42">
        <v>62766</v>
      </c>
      <c r="U62" s="42">
        <v>60143</v>
      </c>
      <c r="V62" s="42">
        <v>59659</v>
      </c>
      <c r="W62" s="42">
        <v>58031</v>
      </c>
      <c r="X62" s="42">
        <v>54637</v>
      </c>
      <c r="Y62" s="42">
        <v>53203</v>
      </c>
      <c r="Z62" s="42">
        <v>53406</v>
      </c>
      <c r="AA62" s="42">
        <v>53447</v>
      </c>
      <c r="AB62" s="42">
        <v>53053</v>
      </c>
      <c r="AC62" s="42">
        <v>57867</v>
      </c>
      <c r="AD62" s="42">
        <v>57069</v>
      </c>
      <c r="AE62" s="42">
        <v>54264</v>
      </c>
      <c r="AF62" s="42">
        <v>58690</v>
      </c>
      <c r="AG62" s="42">
        <v>58301</v>
      </c>
      <c r="AH62" s="42">
        <v>62144</v>
      </c>
      <c r="AI62" s="42">
        <v>66038</v>
      </c>
      <c r="AJ62" s="42"/>
      <c r="AK62" s="57"/>
    </row>
    <row r="63" spans="1:37" x14ac:dyDescent="0.2">
      <c r="A63" t="s">
        <v>182</v>
      </c>
      <c r="B63" s="42">
        <v>15301</v>
      </c>
      <c r="C63" s="42">
        <v>15328</v>
      </c>
      <c r="D63" s="42">
        <v>15413</v>
      </c>
      <c r="E63" s="42">
        <v>15479</v>
      </c>
      <c r="F63" s="42">
        <v>15608</v>
      </c>
      <c r="G63" s="42">
        <v>15811</v>
      </c>
      <c r="H63" s="42">
        <v>15952</v>
      </c>
      <c r="I63" s="42">
        <v>15811</v>
      </c>
      <c r="J63" s="42">
        <v>15799</v>
      </c>
      <c r="K63" s="42">
        <v>16028</v>
      </c>
      <c r="L63" s="42">
        <v>15966</v>
      </c>
      <c r="M63" s="42">
        <v>16106</v>
      </c>
      <c r="N63" s="42">
        <v>16056</v>
      </c>
      <c r="O63" s="42">
        <v>16019</v>
      </c>
      <c r="P63" s="42">
        <v>16177</v>
      </c>
      <c r="Q63" s="42">
        <v>16237</v>
      </c>
      <c r="R63" s="42">
        <v>16303</v>
      </c>
      <c r="S63" s="42">
        <v>16507</v>
      </c>
      <c r="T63" s="42">
        <v>16498</v>
      </c>
      <c r="U63" s="42">
        <v>16571</v>
      </c>
      <c r="V63" s="42">
        <v>16321</v>
      </c>
      <c r="W63" s="42">
        <v>16549</v>
      </c>
      <c r="X63" s="42">
        <v>16477</v>
      </c>
      <c r="Y63" s="42">
        <v>16625</v>
      </c>
      <c r="Z63" s="42">
        <v>16518</v>
      </c>
      <c r="AA63" s="42">
        <v>16449</v>
      </c>
      <c r="AB63" s="42">
        <v>16158</v>
      </c>
      <c r="AC63" s="42">
        <v>17146</v>
      </c>
      <c r="AD63" s="42">
        <v>16895</v>
      </c>
      <c r="AE63" s="42">
        <v>16642</v>
      </c>
      <c r="AF63" s="42">
        <v>17161</v>
      </c>
      <c r="AG63" s="42">
        <v>16835</v>
      </c>
      <c r="AH63" s="42">
        <v>16352</v>
      </c>
      <c r="AI63" s="42">
        <v>16982</v>
      </c>
      <c r="AJ63" s="42"/>
      <c r="AK63" s="57"/>
    </row>
    <row r="64" spans="1:37" x14ac:dyDescent="0.2">
      <c r="A64" t="s">
        <v>183</v>
      </c>
      <c r="B64" s="42">
        <v>58957</v>
      </c>
      <c r="C64" s="42">
        <v>59080</v>
      </c>
      <c r="D64" s="42">
        <v>59324</v>
      </c>
      <c r="E64" s="42">
        <v>59647</v>
      </c>
      <c r="F64" s="42">
        <v>60022</v>
      </c>
      <c r="G64" s="42">
        <v>60913</v>
      </c>
      <c r="H64" s="42">
        <v>61417</v>
      </c>
      <c r="I64" s="42">
        <v>60915</v>
      </c>
      <c r="J64" s="42">
        <v>60909</v>
      </c>
      <c r="K64" s="42">
        <v>61864</v>
      </c>
      <c r="L64" s="42">
        <v>61635</v>
      </c>
      <c r="M64" s="42">
        <v>62090</v>
      </c>
      <c r="N64" s="42">
        <v>61932</v>
      </c>
      <c r="O64" s="42">
        <v>62138</v>
      </c>
      <c r="P64" s="42">
        <v>62367</v>
      </c>
      <c r="Q64" s="42">
        <v>62577</v>
      </c>
      <c r="R64" s="42">
        <v>62744</v>
      </c>
      <c r="S64" s="42">
        <v>63521</v>
      </c>
      <c r="T64" s="42">
        <v>63642</v>
      </c>
      <c r="U64" s="42">
        <v>63724</v>
      </c>
      <c r="V64" s="42">
        <v>62815</v>
      </c>
      <c r="W64" s="42">
        <v>63801</v>
      </c>
      <c r="X64" s="42">
        <v>63525</v>
      </c>
      <c r="Y64" s="42">
        <v>64046</v>
      </c>
      <c r="Z64" s="42">
        <v>63887</v>
      </c>
      <c r="AA64" s="42">
        <v>63484</v>
      </c>
      <c r="AB64" s="42">
        <v>62319</v>
      </c>
      <c r="AC64" s="42">
        <v>65334</v>
      </c>
      <c r="AD64" s="42">
        <v>64393</v>
      </c>
      <c r="AE64" s="42">
        <v>63673</v>
      </c>
      <c r="AF64" s="42">
        <v>65589</v>
      </c>
      <c r="AG64" s="42">
        <v>64363</v>
      </c>
      <c r="AH64" s="42">
        <v>62862</v>
      </c>
      <c r="AI64" s="42">
        <v>65261</v>
      </c>
      <c r="AJ64" s="42"/>
      <c r="AK64" s="57"/>
    </row>
    <row r="65" spans="1:37" x14ac:dyDescent="0.2">
      <c r="A65" t="s">
        <v>184</v>
      </c>
      <c r="B65" s="42">
        <v>34333</v>
      </c>
      <c r="C65" s="42">
        <v>34341</v>
      </c>
      <c r="D65" s="42">
        <v>34473</v>
      </c>
      <c r="E65" s="42">
        <v>34337</v>
      </c>
      <c r="F65" s="42">
        <v>34453</v>
      </c>
      <c r="G65" s="42">
        <v>34522</v>
      </c>
      <c r="H65" s="42">
        <v>34753</v>
      </c>
      <c r="I65" s="42">
        <v>34389</v>
      </c>
      <c r="J65" s="42">
        <v>34312</v>
      </c>
      <c r="K65" s="42">
        <v>35181</v>
      </c>
      <c r="L65" s="42">
        <v>35400</v>
      </c>
      <c r="M65" s="42">
        <v>35610</v>
      </c>
      <c r="N65" s="42">
        <v>35430</v>
      </c>
      <c r="O65" s="42">
        <v>35370</v>
      </c>
      <c r="P65" s="42">
        <v>35566</v>
      </c>
      <c r="Q65" s="42">
        <v>35525</v>
      </c>
      <c r="R65" s="42">
        <v>35691</v>
      </c>
      <c r="S65" s="42">
        <v>35965</v>
      </c>
      <c r="T65" s="42">
        <v>36222</v>
      </c>
      <c r="U65" s="42">
        <v>36015</v>
      </c>
      <c r="V65" s="42">
        <v>35896</v>
      </c>
      <c r="W65" s="42">
        <v>36951</v>
      </c>
      <c r="X65" s="42">
        <v>37238</v>
      </c>
      <c r="Y65" s="42">
        <v>37517</v>
      </c>
      <c r="Z65" s="42">
        <v>37251</v>
      </c>
      <c r="AA65" s="42">
        <v>37080</v>
      </c>
      <c r="AB65" s="42">
        <v>36034</v>
      </c>
      <c r="AC65" s="42">
        <v>37574</v>
      </c>
      <c r="AD65" s="42">
        <v>36442</v>
      </c>
      <c r="AE65" s="42">
        <v>35305</v>
      </c>
      <c r="AF65" s="42">
        <v>36694</v>
      </c>
      <c r="AG65" s="42">
        <v>36377</v>
      </c>
      <c r="AH65" s="42">
        <v>36536</v>
      </c>
      <c r="AI65" s="42">
        <v>38101</v>
      </c>
      <c r="AJ65" s="42"/>
      <c r="AK65" s="57"/>
    </row>
    <row r="66" spans="1:37" x14ac:dyDescent="0.2">
      <c r="A66" t="s">
        <v>185</v>
      </c>
      <c r="B66" s="42">
        <v>18846</v>
      </c>
      <c r="C66" s="42">
        <v>19384</v>
      </c>
      <c r="D66" s="42">
        <v>19547</v>
      </c>
      <c r="E66" s="42">
        <v>19955</v>
      </c>
      <c r="F66" s="42">
        <v>20258</v>
      </c>
      <c r="G66" s="42">
        <v>21815</v>
      </c>
      <c r="H66" s="42">
        <v>24042</v>
      </c>
      <c r="I66" s="42">
        <v>21872</v>
      </c>
      <c r="J66" s="42">
        <v>22192</v>
      </c>
      <c r="K66" s="42">
        <v>20685</v>
      </c>
      <c r="L66" s="42">
        <v>19420</v>
      </c>
      <c r="M66" s="42">
        <v>19452</v>
      </c>
      <c r="N66" s="42">
        <v>19025</v>
      </c>
      <c r="O66" s="42">
        <v>19552</v>
      </c>
      <c r="P66" s="42">
        <v>19358</v>
      </c>
      <c r="Q66" s="42">
        <v>19676</v>
      </c>
      <c r="R66" s="42">
        <v>20034</v>
      </c>
      <c r="S66" s="42">
        <v>21218</v>
      </c>
      <c r="T66" s="42">
        <v>23242</v>
      </c>
      <c r="U66" s="42">
        <v>21803</v>
      </c>
      <c r="V66" s="42">
        <v>21356</v>
      </c>
      <c r="W66" s="42">
        <v>20564</v>
      </c>
      <c r="X66" s="42">
        <v>19224</v>
      </c>
      <c r="Y66" s="42">
        <v>19101</v>
      </c>
      <c r="Z66" s="42">
        <v>18778</v>
      </c>
      <c r="AA66" s="42">
        <v>18929</v>
      </c>
      <c r="AB66" s="42">
        <v>18333</v>
      </c>
      <c r="AC66" s="42">
        <v>19283</v>
      </c>
      <c r="AD66" s="42">
        <v>18702</v>
      </c>
      <c r="AE66" s="42">
        <v>18057</v>
      </c>
      <c r="AF66" s="42">
        <v>18178</v>
      </c>
      <c r="AG66" s="42">
        <v>18053</v>
      </c>
      <c r="AH66" s="42">
        <v>19429</v>
      </c>
      <c r="AI66" s="42">
        <v>22418</v>
      </c>
      <c r="AJ66" s="42"/>
      <c r="AK66" s="57"/>
    </row>
    <row r="67" spans="1:37" x14ac:dyDescent="0.2">
      <c r="A67" t="s">
        <v>186</v>
      </c>
      <c r="B67" s="42">
        <v>27307</v>
      </c>
      <c r="C67" s="42">
        <v>27423</v>
      </c>
      <c r="D67" s="42">
        <v>27445</v>
      </c>
      <c r="E67" s="42">
        <v>27273</v>
      </c>
      <c r="F67" s="42">
        <v>27346</v>
      </c>
      <c r="G67" s="42">
        <v>27252</v>
      </c>
      <c r="H67" s="42">
        <v>27160</v>
      </c>
      <c r="I67" s="42">
        <v>27150</v>
      </c>
      <c r="J67" s="42">
        <v>27484</v>
      </c>
      <c r="K67" s="42">
        <v>28018</v>
      </c>
      <c r="L67" s="42">
        <v>28234</v>
      </c>
      <c r="M67" s="42">
        <v>28345</v>
      </c>
      <c r="N67" s="42">
        <v>28243</v>
      </c>
      <c r="O67" s="42">
        <v>28264</v>
      </c>
      <c r="P67" s="42">
        <v>28468</v>
      </c>
      <c r="Q67" s="42">
        <v>28320</v>
      </c>
      <c r="R67" s="42">
        <v>28233</v>
      </c>
      <c r="S67" s="42">
        <v>28185</v>
      </c>
      <c r="T67" s="42">
        <v>28203</v>
      </c>
      <c r="U67" s="42">
        <v>28254</v>
      </c>
      <c r="V67" s="42">
        <v>28502</v>
      </c>
      <c r="W67" s="42">
        <v>29121</v>
      </c>
      <c r="X67" s="42">
        <v>29169</v>
      </c>
      <c r="Y67" s="42">
        <v>29271</v>
      </c>
      <c r="Z67" s="42">
        <v>29362</v>
      </c>
      <c r="AA67" s="42">
        <v>29557</v>
      </c>
      <c r="AB67" s="42">
        <v>29100</v>
      </c>
      <c r="AC67" s="42">
        <v>30274</v>
      </c>
      <c r="AD67" s="42">
        <v>30154</v>
      </c>
      <c r="AE67" s="42">
        <v>29293</v>
      </c>
      <c r="AF67" s="42">
        <v>30161</v>
      </c>
      <c r="AG67" s="42">
        <v>29397</v>
      </c>
      <c r="AH67" s="42">
        <v>28868</v>
      </c>
      <c r="AI67" s="42">
        <v>30035</v>
      </c>
      <c r="AJ67" s="42"/>
      <c r="AK67" s="57"/>
    </row>
    <row r="68" spans="1:37" x14ac:dyDescent="0.2">
      <c r="A68" t="s">
        <v>187</v>
      </c>
      <c r="B68" s="42">
        <v>136675</v>
      </c>
      <c r="C68" s="42">
        <v>137503</v>
      </c>
      <c r="D68" s="42">
        <v>137625</v>
      </c>
      <c r="E68" s="42">
        <v>136768</v>
      </c>
      <c r="F68" s="42">
        <v>137030</v>
      </c>
      <c r="G68" s="42">
        <v>136648</v>
      </c>
      <c r="H68" s="42">
        <v>136296</v>
      </c>
      <c r="I68" s="42">
        <v>136137</v>
      </c>
      <c r="J68" s="42">
        <v>137704</v>
      </c>
      <c r="K68" s="42">
        <v>140534</v>
      </c>
      <c r="L68" s="42">
        <v>141592</v>
      </c>
      <c r="M68" s="42">
        <v>142299</v>
      </c>
      <c r="N68" s="42">
        <v>141588</v>
      </c>
      <c r="O68" s="42">
        <v>142026</v>
      </c>
      <c r="P68" s="42">
        <v>142696</v>
      </c>
      <c r="Q68" s="42">
        <v>141797</v>
      </c>
      <c r="R68" s="42">
        <v>141359</v>
      </c>
      <c r="S68" s="42">
        <v>141189</v>
      </c>
      <c r="T68" s="42">
        <v>141080</v>
      </c>
      <c r="U68" s="42">
        <v>141325</v>
      </c>
      <c r="V68" s="42">
        <v>142510</v>
      </c>
      <c r="W68" s="42">
        <v>145859</v>
      </c>
      <c r="X68" s="42">
        <v>146356</v>
      </c>
      <c r="Y68" s="42">
        <v>146960</v>
      </c>
      <c r="Z68" s="42">
        <v>147321</v>
      </c>
      <c r="AA68" s="42">
        <v>148241</v>
      </c>
      <c r="AB68" s="42">
        <v>145437</v>
      </c>
      <c r="AC68" s="42">
        <v>150044</v>
      </c>
      <c r="AD68" s="42">
        <v>148781</v>
      </c>
      <c r="AE68" s="42">
        <v>145372</v>
      </c>
      <c r="AF68" s="42">
        <v>149391</v>
      </c>
      <c r="AG68" s="42">
        <v>146499</v>
      </c>
      <c r="AH68" s="42">
        <v>143737</v>
      </c>
      <c r="AI68" s="42">
        <v>150270</v>
      </c>
      <c r="AJ68" s="42"/>
      <c r="AK68" s="57"/>
    </row>
    <row r="69" spans="1:37" x14ac:dyDescent="0.2">
      <c r="A69" t="s">
        <v>188</v>
      </c>
      <c r="B69" s="42">
        <v>8309</v>
      </c>
      <c r="C69" s="42">
        <v>8681</v>
      </c>
      <c r="D69" s="42">
        <v>8760</v>
      </c>
      <c r="E69" s="42">
        <v>9252</v>
      </c>
      <c r="F69" s="42">
        <v>9699</v>
      </c>
      <c r="G69" s="42">
        <v>10614</v>
      </c>
      <c r="H69" s="42">
        <v>10311</v>
      </c>
      <c r="I69" s="42">
        <v>10299</v>
      </c>
      <c r="J69" s="42">
        <v>10182</v>
      </c>
      <c r="K69" s="42">
        <v>9481</v>
      </c>
      <c r="L69" s="42">
        <v>8546</v>
      </c>
      <c r="M69" s="42">
        <v>8439</v>
      </c>
      <c r="N69" s="42">
        <v>8454</v>
      </c>
      <c r="O69" s="42">
        <v>8457</v>
      </c>
      <c r="P69" s="42">
        <v>8669</v>
      </c>
      <c r="Q69" s="42">
        <v>9760</v>
      </c>
      <c r="R69" s="42">
        <v>10022</v>
      </c>
      <c r="S69" s="42">
        <v>11077</v>
      </c>
      <c r="T69" s="42">
        <v>11548</v>
      </c>
      <c r="U69" s="42">
        <v>11034</v>
      </c>
      <c r="V69" s="42">
        <v>10830</v>
      </c>
      <c r="W69" s="42">
        <v>10414</v>
      </c>
      <c r="X69" s="42">
        <v>9257</v>
      </c>
      <c r="Y69" s="42">
        <v>8916</v>
      </c>
      <c r="Z69" s="42">
        <v>8521</v>
      </c>
      <c r="AA69" s="42">
        <v>8492</v>
      </c>
      <c r="AB69" s="42">
        <v>8464</v>
      </c>
      <c r="AC69" s="42">
        <v>9438</v>
      </c>
      <c r="AD69" s="42">
        <v>9861</v>
      </c>
      <c r="AE69" s="42">
        <v>8725</v>
      </c>
      <c r="AF69" s="42">
        <v>10004</v>
      </c>
      <c r="AG69" s="42">
        <v>10150</v>
      </c>
      <c r="AH69" s="42">
        <v>10764</v>
      </c>
      <c r="AI69" s="42">
        <v>11486</v>
      </c>
      <c r="AJ69" s="42"/>
      <c r="AK69" s="57"/>
    </row>
    <row r="70" spans="1:37" x14ac:dyDescent="0.2">
      <c r="A70" t="s">
        <v>189</v>
      </c>
      <c r="B70" s="42">
        <v>8198</v>
      </c>
      <c r="C70" s="42">
        <v>8380</v>
      </c>
      <c r="D70" s="42">
        <v>8226</v>
      </c>
      <c r="E70" s="42">
        <v>8393</v>
      </c>
      <c r="F70" s="42">
        <v>8378</v>
      </c>
      <c r="G70" s="42">
        <v>8513</v>
      </c>
      <c r="H70" s="42">
        <v>8729</v>
      </c>
      <c r="I70" s="42">
        <v>8697</v>
      </c>
      <c r="J70" s="42">
        <v>8443</v>
      </c>
      <c r="K70" s="42">
        <v>8315</v>
      </c>
      <c r="L70" s="42">
        <v>8353</v>
      </c>
      <c r="M70" s="42">
        <v>8403</v>
      </c>
      <c r="N70" s="42">
        <v>8526</v>
      </c>
      <c r="O70" s="42">
        <v>8399</v>
      </c>
      <c r="P70" s="42">
        <v>8254</v>
      </c>
      <c r="Q70" s="42">
        <v>8412</v>
      </c>
      <c r="R70" s="42">
        <v>8475</v>
      </c>
      <c r="S70" s="42">
        <v>8644</v>
      </c>
      <c r="T70" s="42">
        <v>9054</v>
      </c>
      <c r="U70" s="42">
        <v>8950</v>
      </c>
      <c r="V70" s="42">
        <v>8733</v>
      </c>
      <c r="W70" s="42">
        <v>8636</v>
      </c>
      <c r="X70" s="42">
        <v>8556</v>
      </c>
      <c r="Y70" s="42">
        <v>8596</v>
      </c>
      <c r="Z70" s="42">
        <v>8587</v>
      </c>
      <c r="AA70" s="42">
        <v>8554</v>
      </c>
      <c r="AB70" s="42">
        <v>8358</v>
      </c>
      <c r="AC70" s="42">
        <v>9412</v>
      </c>
      <c r="AD70" s="42">
        <v>9139</v>
      </c>
      <c r="AE70" s="42">
        <v>8380</v>
      </c>
      <c r="AF70" s="42">
        <v>8685</v>
      </c>
      <c r="AG70" s="42">
        <v>8583</v>
      </c>
      <c r="AH70" s="42">
        <v>8197</v>
      </c>
      <c r="AI70" s="42">
        <v>8348</v>
      </c>
      <c r="AJ70" s="42"/>
      <c r="AK70" s="57"/>
    </row>
    <row r="71" spans="1:37" x14ac:dyDescent="0.2">
      <c r="A71" t="s">
        <v>190</v>
      </c>
      <c r="B71" s="42">
        <v>31825</v>
      </c>
      <c r="C71" s="42">
        <v>32361</v>
      </c>
      <c r="D71" s="42">
        <v>32920</v>
      </c>
      <c r="E71" s="42">
        <v>33755</v>
      </c>
      <c r="F71" s="42">
        <v>34378</v>
      </c>
      <c r="G71" s="42">
        <v>36253</v>
      </c>
      <c r="H71" s="42">
        <v>34854</v>
      </c>
      <c r="I71" s="42">
        <v>34543</v>
      </c>
      <c r="J71" s="42">
        <v>33292</v>
      </c>
      <c r="K71" s="42">
        <v>33583</v>
      </c>
      <c r="L71" s="42">
        <v>32847</v>
      </c>
      <c r="M71" s="42">
        <v>32944</v>
      </c>
      <c r="N71" s="42">
        <v>32867</v>
      </c>
      <c r="O71" s="42">
        <v>32837</v>
      </c>
      <c r="P71" s="42">
        <v>33223</v>
      </c>
      <c r="Q71" s="42">
        <v>34465</v>
      </c>
      <c r="R71" s="42">
        <v>35393</v>
      </c>
      <c r="S71" s="42">
        <v>37003</v>
      </c>
      <c r="T71" s="42">
        <v>36574</v>
      </c>
      <c r="U71" s="42">
        <v>36461</v>
      </c>
      <c r="V71" s="42">
        <v>35188</v>
      </c>
      <c r="W71" s="42">
        <v>34964</v>
      </c>
      <c r="X71" s="42">
        <v>34201</v>
      </c>
      <c r="Y71" s="42">
        <v>34146</v>
      </c>
      <c r="Z71" s="42">
        <v>33916</v>
      </c>
      <c r="AA71" s="42">
        <v>34246</v>
      </c>
      <c r="AB71" s="42">
        <v>34015</v>
      </c>
      <c r="AC71" s="42">
        <v>35573</v>
      </c>
      <c r="AD71" s="42">
        <v>36370</v>
      </c>
      <c r="AE71" s="42">
        <v>34753</v>
      </c>
      <c r="AF71" s="42">
        <v>37367</v>
      </c>
      <c r="AG71" s="42">
        <v>37241</v>
      </c>
      <c r="AH71" s="42">
        <v>38307</v>
      </c>
      <c r="AI71" s="42">
        <v>38993</v>
      </c>
      <c r="AJ71" s="42"/>
      <c r="AK71" s="57"/>
    </row>
    <row r="72" spans="1:37" x14ac:dyDescent="0.2">
      <c r="A72" t="s">
        <v>191</v>
      </c>
      <c r="B72" s="42">
        <v>4842</v>
      </c>
      <c r="C72" s="42">
        <v>4867</v>
      </c>
      <c r="D72" s="42">
        <v>4846</v>
      </c>
      <c r="E72" s="42">
        <v>4795</v>
      </c>
      <c r="F72" s="42">
        <v>4795</v>
      </c>
      <c r="G72" s="42">
        <v>4797</v>
      </c>
      <c r="H72" s="42">
        <v>4791</v>
      </c>
      <c r="I72" s="42">
        <v>4747</v>
      </c>
      <c r="J72" s="42">
        <v>4784</v>
      </c>
      <c r="K72" s="42">
        <v>4902</v>
      </c>
      <c r="L72" s="42">
        <v>4965</v>
      </c>
      <c r="M72" s="42">
        <v>5031</v>
      </c>
      <c r="N72" s="42">
        <v>5064</v>
      </c>
      <c r="O72" s="42">
        <v>5080</v>
      </c>
      <c r="P72" s="42">
        <v>5075</v>
      </c>
      <c r="Q72" s="42">
        <v>5027</v>
      </c>
      <c r="R72" s="42">
        <v>4998</v>
      </c>
      <c r="S72" s="42">
        <v>4994</v>
      </c>
      <c r="T72" s="42">
        <v>4975</v>
      </c>
      <c r="U72" s="42">
        <v>5059</v>
      </c>
      <c r="V72" s="42">
        <v>5036</v>
      </c>
      <c r="W72" s="42">
        <v>5144</v>
      </c>
      <c r="X72" s="42">
        <v>5171</v>
      </c>
      <c r="Y72" s="42">
        <v>5262</v>
      </c>
      <c r="Z72" s="42">
        <v>5178</v>
      </c>
      <c r="AA72" s="42">
        <v>5183</v>
      </c>
      <c r="AB72" s="42">
        <v>5016</v>
      </c>
      <c r="AC72" s="42">
        <v>4824</v>
      </c>
      <c r="AD72" s="42">
        <v>4855</v>
      </c>
      <c r="AE72" s="42">
        <v>4829</v>
      </c>
      <c r="AF72" s="42">
        <v>5117</v>
      </c>
      <c r="AG72" s="42">
        <v>4924</v>
      </c>
      <c r="AH72" s="42">
        <v>4860</v>
      </c>
      <c r="AI72" s="42">
        <v>5030</v>
      </c>
      <c r="AJ72" s="42"/>
      <c r="AK72" s="57"/>
    </row>
    <row r="73" spans="1:37" x14ac:dyDescent="0.2">
      <c r="A73" t="s">
        <v>192</v>
      </c>
      <c r="B73" s="42">
        <v>421894</v>
      </c>
      <c r="C73" s="42">
        <v>422096</v>
      </c>
      <c r="D73" s="42">
        <v>422227</v>
      </c>
      <c r="E73" s="42">
        <v>420671</v>
      </c>
      <c r="F73" s="42">
        <v>421223</v>
      </c>
      <c r="G73" s="42">
        <v>420955</v>
      </c>
      <c r="H73" s="42">
        <v>423591</v>
      </c>
      <c r="I73" s="42">
        <v>423209</v>
      </c>
      <c r="J73" s="42">
        <v>424354</v>
      </c>
      <c r="K73" s="42">
        <v>432638</v>
      </c>
      <c r="L73" s="42">
        <v>437082</v>
      </c>
      <c r="M73" s="42">
        <v>440506</v>
      </c>
      <c r="N73" s="42">
        <v>438772</v>
      </c>
      <c r="O73" s="42">
        <v>438949</v>
      </c>
      <c r="P73" s="42">
        <v>440466</v>
      </c>
      <c r="Q73" s="42">
        <v>437615</v>
      </c>
      <c r="R73" s="42">
        <v>437533</v>
      </c>
      <c r="S73" s="42">
        <v>438243</v>
      </c>
      <c r="T73" s="42">
        <v>439331</v>
      </c>
      <c r="U73" s="42">
        <v>440461</v>
      </c>
      <c r="V73" s="42">
        <v>441240</v>
      </c>
      <c r="W73" s="42">
        <v>448395</v>
      </c>
      <c r="X73" s="42">
        <v>449788</v>
      </c>
      <c r="Y73" s="42">
        <v>454337</v>
      </c>
      <c r="Z73" s="42">
        <v>454960</v>
      </c>
      <c r="AA73" s="42">
        <v>456345</v>
      </c>
      <c r="AB73" s="42">
        <v>445908</v>
      </c>
      <c r="AC73" s="42">
        <v>457362</v>
      </c>
      <c r="AD73" s="42">
        <v>460479</v>
      </c>
      <c r="AE73" s="42">
        <v>454079</v>
      </c>
      <c r="AF73" s="42">
        <v>468649</v>
      </c>
      <c r="AG73" s="42">
        <v>459328</v>
      </c>
      <c r="AH73" s="42">
        <v>449839</v>
      </c>
      <c r="AI73" s="42">
        <v>464427</v>
      </c>
      <c r="AJ73" s="42"/>
      <c r="AK73" s="57"/>
    </row>
    <row r="74" spans="1:37" x14ac:dyDescent="0.2">
      <c r="A74" t="s">
        <v>193</v>
      </c>
      <c r="B74" s="42">
        <v>27763</v>
      </c>
      <c r="C74" s="42">
        <v>27861</v>
      </c>
      <c r="D74" s="42">
        <v>27844</v>
      </c>
      <c r="E74" s="42">
        <v>27927</v>
      </c>
      <c r="F74" s="42">
        <v>28092</v>
      </c>
      <c r="G74" s="42">
        <v>28277</v>
      </c>
      <c r="H74" s="42">
        <v>28315</v>
      </c>
      <c r="I74" s="42">
        <v>28179</v>
      </c>
      <c r="J74" s="42">
        <v>28002</v>
      </c>
      <c r="K74" s="42">
        <v>28341</v>
      </c>
      <c r="L74" s="42">
        <v>28355</v>
      </c>
      <c r="M74" s="42">
        <v>28514</v>
      </c>
      <c r="N74" s="42">
        <v>28610</v>
      </c>
      <c r="O74" s="42">
        <v>28786</v>
      </c>
      <c r="P74" s="42">
        <v>28551</v>
      </c>
      <c r="Q74" s="42">
        <v>28501</v>
      </c>
      <c r="R74" s="42">
        <v>28618</v>
      </c>
      <c r="S74" s="42">
        <v>28865</v>
      </c>
      <c r="T74" s="42">
        <v>29166</v>
      </c>
      <c r="U74" s="42">
        <v>28959</v>
      </c>
      <c r="V74" s="42">
        <v>28756</v>
      </c>
      <c r="W74" s="42">
        <v>29300</v>
      </c>
      <c r="X74" s="42">
        <v>29296</v>
      </c>
      <c r="Y74" s="42">
        <v>29222</v>
      </c>
      <c r="Z74" s="42">
        <v>29854</v>
      </c>
      <c r="AA74" s="42">
        <v>29302</v>
      </c>
      <c r="AB74" s="42">
        <v>28217</v>
      </c>
      <c r="AC74" s="42">
        <v>31914</v>
      </c>
      <c r="AD74" s="42">
        <v>30805</v>
      </c>
      <c r="AE74" s="42">
        <v>30186</v>
      </c>
      <c r="AF74" s="42">
        <v>30867</v>
      </c>
      <c r="AG74" s="42">
        <v>30430</v>
      </c>
      <c r="AH74" s="42">
        <v>28969</v>
      </c>
      <c r="AI74" s="42">
        <v>30157</v>
      </c>
      <c r="AJ74" s="42"/>
      <c r="AK74" s="57"/>
    </row>
    <row r="75" spans="1:37" x14ac:dyDescent="0.2">
      <c r="A75" t="s">
        <v>194</v>
      </c>
      <c r="B75" s="42">
        <v>235811</v>
      </c>
      <c r="C75" s="42">
        <v>236337</v>
      </c>
      <c r="D75" s="42">
        <v>236534</v>
      </c>
      <c r="E75" s="42">
        <v>235620</v>
      </c>
      <c r="F75" s="42">
        <v>235621</v>
      </c>
      <c r="G75" s="42">
        <v>235783</v>
      </c>
      <c r="H75" s="42">
        <v>236364</v>
      </c>
      <c r="I75" s="42">
        <v>235782</v>
      </c>
      <c r="J75" s="42">
        <v>236963</v>
      </c>
      <c r="K75" s="42">
        <v>242943</v>
      </c>
      <c r="L75" s="42">
        <v>245333</v>
      </c>
      <c r="M75" s="42">
        <v>247871</v>
      </c>
      <c r="N75" s="42">
        <v>246382</v>
      </c>
      <c r="O75" s="42">
        <v>246786</v>
      </c>
      <c r="P75" s="42">
        <v>247158</v>
      </c>
      <c r="Q75" s="42">
        <v>245101</v>
      </c>
      <c r="R75" s="42">
        <v>244728</v>
      </c>
      <c r="S75" s="42">
        <v>244982</v>
      </c>
      <c r="T75" s="42">
        <v>245418</v>
      </c>
      <c r="U75" s="42">
        <v>246409</v>
      </c>
      <c r="V75" s="42">
        <v>245994</v>
      </c>
      <c r="W75" s="42">
        <v>250562</v>
      </c>
      <c r="X75" s="42">
        <v>251627</v>
      </c>
      <c r="Y75" s="42">
        <v>254333</v>
      </c>
      <c r="Z75" s="42">
        <v>253630</v>
      </c>
      <c r="AA75" s="42">
        <v>254539</v>
      </c>
      <c r="AB75" s="42">
        <v>248267</v>
      </c>
      <c r="AC75" s="42">
        <v>250257</v>
      </c>
      <c r="AD75" s="42">
        <v>249707</v>
      </c>
      <c r="AE75" s="42">
        <v>248148</v>
      </c>
      <c r="AF75" s="42">
        <v>254363</v>
      </c>
      <c r="AG75" s="42">
        <v>249349</v>
      </c>
      <c r="AH75" s="42">
        <v>243924</v>
      </c>
      <c r="AI75" s="42">
        <v>254765</v>
      </c>
      <c r="AJ75" s="42"/>
      <c r="AK75" s="57"/>
    </row>
    <row r="76" spans="1:37" x14ac:dyDescent="0.2">
      <c r="A76" t="s">
        <v>195</v>
      </c>
      <c r="B76" s="42">
        <v>16207</v>
      </c>
      <c r="C76" s="42">
        <v>16332</v>
      </c>
      <c r="D76" s="42">
        <v>16411</v>
      </c>
      <c r="E76" s="42">
        <v>16393</v>
      </c>
      <c r="F76" s="42">
        <v>15869</v>
      </c>
      <c r="G76" s="42">
        <v>14487</v>
      </c>
      <c r="H76" s="42">
        <v>14416</v>
      </c>
      <c r="I76" s="42">
        <v>16249</v>
      </c>
      <c r="J76" s="42">
        <v>16731</v>
      </c>
      <c r="K76" s="42">
        <v>17037</v>
      </c>
      <c r="L76" s="42">
        <v>16991</v>
      </c>
      <c r="M76" s="42">
        <v>16899</v>
      </c>
      <c r="N76" s="42">
        <v>16730</v>
      </c>
      <c r="O76" s="42">
        <v>16822</v>
      </c>
      <c r="P76" s="42">
        <v>16954</v>
      </c>
      <c r="Q76" s="42">
        <v>16950</v>
      </c>
      <c r="R76" s="42">
        <v>16049</v>
      </c>
      <c r="S76" s="42">
        <v>14808</v>
      </c>
      <c r="T76" s="42">
        <v>14653</v>
      </c>
      <c r="U76" s="42">
        <v>16665</v>
      </c>
      <c r="V76" s="42">
        <v>17096</v>
      </c>
      <c r="W76" s="42">
        <v>17227</v>
      </c>
      <c r="X76" s="42">
        <v>16980</v>
      </c>
      <c r="Y76" s="42">
        <v>16883</v>
      </c>
      <c r="Z76" s="42">
        <v>16617</v>
      </c>
      <c r="AA76" s="42">
        <v>16839</v>
      </c>
      <c r="AB76" s="42">
        <v>16324</v>
      </c>
      <c r="AC76" s="42">
        <v>16168</v>
      </c>
      <c r="AD76" s="42">
        <v>15852</v>
      </c>
      <c r="AE76" s="42">
        <v>13861</v>
      </c>
      <c r="AF76" s="42">
        <v>14636</v>
      </c>
      <c r="AG76" s="42">
        <v>16502</v>
      </c>
      <c r="AH76" s="42">
        <v>15348</v>
      </c>
      <c r="AI76" s="42">
        <v>15868</v>
      </c>
      <c r="AJ76" s="42"/>
      <c r="AK76" s="57"/>
    </row>
    <row r="77" spans="1:37" x14ac:dyDescent="0.2">
      <c r="A77" t="s">
        <v>196</v>
      </c>
      <c r="B77" s="42">
        <v>23641</v>
      </c>
      <c r="C77" s="42">
        <v>23837</v>
      </c>
      <c r="D77" s="42">
        <v>23931</v>
      </c>
      <c r="E77" s="42">
        <v>23905</v>
      </c>
      <c r="F77" s="42">
        <v>23127</v>
      </c>
      <c r="G77" s="42">
        <v>21082</v>
      </c>
      <c r="H77" s="42">
        <v>20944</v>
      </c>
      <c r="I77" s="42">
        <v>23632</v>
      </c>
      <c r="J77" s="42">
        <v>24368</v>
      </c>
      <c r="K77" s="42">
        <v>24767</v>
      </c>
      <c r="L77" s="42">
        <v>24730</v>
      </c>
      <c r="M77" s="42">
        <v>24589</v>
      </c>
      <c r="N77" s="42">
        <v>24405</v>
      </c>
      <c r="O77" s="42">
        <v>24566</v>
      </c>
      <c r="P77" s="42">
        <v>24727</v>
      </c>
      <c r="Q77" s="42">
        <v>24692</v>
      </c>
      <c r="R77" s="42">
        <v>23361</v>
      </c>
      <c r="S77" s="42">
        <v>21528</v>
      </c>
      <c r="T77" s="42">
        <v>21292</v>
      </c>
      <c r="U77" s="42">
        <v>24190</v>
      </c>
      <c r="V77" s="42">
        <v>24835</v>
      </c>
      <c r="W77" s="42">
        <v>25031</v>
      </c>
      <c r="X77" s="42">
        <v>24734</v>
      </c>
      <c r="Y77" s="42">
        <v>24593</v>
      </c>
      <c r="Z77" s="42">
        <v>24258</v>
      </c>
      <c r="AA77" s="42">
        <v>24585</v>
      </c>
      <c r="AB77" s="42">
        <v>23788</v>
      </c>
      <c r="AC77" s="42">
        <v>23593</v>
      </c>
      <c r="AD77" s="42">
        <v>23091</v>
      </c>
      <c r="AE77" s="42">
        <v>20135</v>
      </c>
      <c r="AF77" s="42">
        <v>21175</v>
      </c>
      <c r="AG77" s="42">
        <v>23922</v>
      </c>
      <c r="AH77" s="42">
        <v>22235</v>
      </c>
      <c r="AI77" s="42">
        <v>23068</v>
      </c>
      <c r="AJ77" s="42"/>
      <c r="AK77" s="57"/>
    </row>
    <row r="78" spans="1:37" x14ac:dyDescent="0.2">
      <c r="A78" t="s">
        <v>197</v>
      </c>
      <c r="B78" s="42">
        <v>43510</v>
      </c>
      <c r="C78" s="42">
        <v>44525</v>
      </c>
      <c r="D78" s="42">
        <v>44503</v>
      </c>
      <c r="E78" s="42">
        <v>44625</v>
      </c>
      <c r="F78" s="42">
        <v>43271</v>
      </c>
      <c r="G78" s="42">
        <v>40413</v>
      </c>
      <c r="H78" s="42">
        <v>39734</v>
      </c>
      <c r="I78" s="42">
        <v>43340</v>
      </c>
      <c r="J78" s="42">
        <v>44980</v>
      </c>
      <c r="K78" s="42">
        <v>45413</v>
      </c>
      <c r="L78" s="42">
        <v>45395</v>
      </c>
      <c r="M78" s="42">
        <v>45054</v>
      </c>
      <c r="N78" s="42">
        <v>44689</v>
      </c>
      <c r="O78" s="42">
        <v>45497</v>
      </c>
      <c r="P78" s="42">
        <v>45640</v>
      </c>
      <c r="Q78" s="42">
        <v>45836</v>
      </c>
      <c r="R78" s="42">
        <v>43689</v>
      </c>
      <c r="S78" s="42">
        <v>40927</v>
      </c>
      <c r="T78" s="42">
        <v>40677</v>
      </c>
      <c r="U78" s="42">
        <v>44097</v>
      </c>
      <c r="V78" s="42">
        <v>45863</v>
      </c>
      <c r="W78" s="42">
        <v>46144</v>
      </c>
      <c r="X78" s="42">
        <v>45926</v>
      </c>
      <c r="Y78" s="42">
        <v>45558</v>
      </c>
      <c r="Z78" s="42">
        <v>45166</v>
      </c>
      <c r="AA78" s="42">
        <v>45728</v>
      </c>
      <c r="AB78" s="42">
        <v>44652</v>
      </c>
      <c r="AC78" s="42">
        <v>43626</v>
      </c>
      <c r="AD78" s="42">
        <v>42904</v>
      </c>
      <c r="AE78" s="42">
        <v>39322</v>
      </c>
      <c r="AF78" s="42">
        <v>40345</v>
      </c>
      <c r="AG78" s="42">
        <v>43694</v>
      </c>
      <c r="AH78" s="42">
        <v>42828</v>
      </c>
      <c r="AI78" s="42">
        <v>43862</v>
      </c>
      <c r="AJ78" s="42"/>
      <c r="AK78" s="57"/>
    </row>
    <row r="79" spans="1:37" x14ac:dyDescent="0.2">
      <c r="A79" t="s">
        <v>198</v>
      </c>
      <c r="B79" s="42">
        <v>21853</v>
      </c>
      <c r="C79" s="42">
        <v>21854</v>
      </c>
      <c r="D79" s="42">
        <v>21872</v>
      </c>
      <c r="E79" s="42">
        <v>21743</v>
      </c>
      <c r="F79" s="42">
        <v>21771</v>
      </c>
      <c r="G79" s="42">
        <v>21835</v>
      </c>
      <c r="H79" s="42">
        <v>21970</v>
      </c>
      <c r="I79" s="42">
        <v>21935</v>
      </c>
      <c r="J79" s="42">
        <v>21993</v>
      </c>
      <c r="K79" s="42">
        <v>22399</v>
      </c>
      <c r="L79" s="42">
        <v>22635</v>
      </c>
      <c r="M79" s="42">
        <v>22786</v>
      </c>
      <c r="N79" s="42">
        <v>22721</v>
      </c>
      <c r="O79" s="42">
        <v>22786</v>
      </c>
      <c r="P79" s="42">
        <v>22829</v>
      </c>
      <c r="Q79" s="42">
        <v>22682</v>
      </c>
      <c r="R79" s="42">
        <v>22661</v>
      </c>
      <c r="S79" s="42">
        <v>22693</v>
      </c>
      <c r="T79" s="42">
        <v>22706</v>
      </c>
      <c r="U79" s="42">
        <v>22723</v>
      </c>
      <c r="V79" s="42">
        <v>22832</v>
      </c>
      <c r="W79" s="42">
        <v>23206</v>
      </c>
      <c r="X79" s="42">
        <v>23247</v>
      </c>
      <c r="Y79" s="42">
        <v>23490</v>
      </c>
      <c r="Z79" s="42">
        <v>23571</v>
      </c>
      <c r="AA79" s="42">
        <v>23594</v>
      </c>
      <c r="AB79" s="42">
        <v>23088</v>
      </c>
      <c r="AC79" s="42">
        <v>23804</v>
      </c>
      <c r="AD79" s="42">
        <v>23846</v>
      </c>
      <c r="AE79" s="42">
        <v>23505</v>
      </c>
      <c r="AF79" s="42">
        <v>24242</v>
      </c>
      <c r="AG79" s="42">
        <v>23705</v>
      </c>
      <c r="AH79" s="42">
        <v>23276</v>
      </c>
      <c r="AI79" s="42">
        <v>24044</v>
      </c>
      <c r="AJ79" s="42"/>
      <c r="AK79" s="57"/>
    </row>
    <row r="80" spans="1:37" x14ac:dyDescent="0.2">
      <c r="A80" t="s">
        <v>199</v>
      </c>
      <c r="B80" s="42">
        <v>38819</v>
      </c>
      <c r="C80" s="42">
        <v>39463</v>
      </c>
      <c r="D80" s="42">
        <v>39294</v>
      </c>
      <c r="E80" s="42">
        <v>39104</v>
      </c>
      <c r="F80" s="42">
        <v>39141</v>
      </c>
      <c r="G80" s="42">
        <v>39045</v>
      </c>
      <c r="H80" s="42">
        <v>39334</v>
      </c>
      <c r="I80" s="42">
        <v>39184</v>
      </c>
      <c r="J80" s="42">
        <v>39417</v>
      </c>
      <c r="K80" s="42">
        <v>39152</v>
      </c>
      <c r="L80" s="42">
        <v>39360</v>
      </c>
      <c r="M80" s="42">
        <v>39069</v>
      </c>
      <c r="N80" s="42">
        <v>39488</v>
      </c>
      <c r="O80" s="42">
        <v>39924</v>
      </c>
      <c r="P80" s="42">
        <v>39912</v>
      </c>
      <c r="Q80" s="42">
        <v>39690</v>
      </c>
      <c r="R80" s="42">
        <v>39805</v>
      </c>
      <c r="S80" s="42">
        <v>39822</v>
      </c>
      <c r="T80" s="42">
        <v>40184</v>
      </c>
      <c r="U80" s="42">
        <v>40173</v>
      </c>
      <c r="V80" s="42">
        <v>40358</v>
      </c>
      <c r="W80" s="42">
        <v>39994</v>
      </c>
      <c r="X80" s="42">
        <v>40232</v>
      </c>
      <c r="Y80" s="42">
        <v>39859</v>
      </c>
      <c r="Z80" s="42">
        <v>40340</v>
      </c>
      <c r="AA80" s="42">
        <v>40586</v>
      </c>
      <c r="AB80" s="42">
        <v>39439</v>
      </c>
      <c r="AC80" s="42">
        <v>36931</v>
      </c>
      <c r="AD80" s="42">
        <v>37105</v>
      </c>
      <c r="AE80" s="42">
        <v>38186</v>
      </c>
      <c r="AF80" s="42">
        <v>38746</v>
      </c>
      <c r="AG80" s="42">
        <v>39079</v>
      </c>
      <c r="AH80" s="42">
        <v>38963</v>
      </c>
      <c r="AI80" s="42">
        <v>38734</v>
      </c>
      <c r="AJ80" s="42"/>
      <c r="AK80" s="57"/>
    </row>
    <row r="81" spans="1:37" x14ac:dyDescent="0.2">
      <c r="A81" t="s">
        <v>200</v>
      </c>
      <c r="B81" s="42">
        <v>57389</v>
      </c>
      <c r="C81" s="42">
        <v>58338</v>
      </c>
      <c r="D81" s="42">
        <v>58152</v>
      </c>
      <c r="E81" s="42">
        <v>57816</v>
      </c>
      <c r="F81" s="42">
        <v>57906</v>
      </c>
      <c r="G81" s="42">
        <v>57858</v>
      </c>
      <c r="H81" s="42">
        <v>58247</v>
      </c>
      <c r="I81" s="42">
        <v>58043</v>
      </c>
      <c r="J81" s="42">
        <v>58283</v>
      </c>
      <c r="K81" s="42">
        <v>57933</v>
      </c>
      <c r="L81" s="42">
        <v>58246</v>
      </c>
      <c r="M81" s="42">
        <v>57865</v>
      </c>
      <c r="N81" s="42">
        <v>58628</v>
      </c>
      <c r="O81" s="42">
        <v>59177</v>
      </c>
      <c r="P81" s="42">
        <v>59164</v>
      </c>
      <c r="Q81" s="42">
        <v>58759</v>
      </c>
      <c r="R81" s="42">
        <v>59003</v>
      </c>
      <c r="S81" s="42">
        <v>58992</v>
      </c>
      <c r="T81" s="42">
        <v>59529</v>
      </c>
      <c r="U81" s="42">
        <v>59486</v>
      </c>
      <c r="V81" s="42">
        <v>59696</v>
      </c>
      <c r="W81" s="42">
        <v>59132</v>
      </c>
      <c r="X81" s="42">
        <v>59550</v>
      </c>
      <c r="Y81" s="42">
        <v>59037</v>
      </c>
      <c r="Z81" s="42">
        <v>59731</v>
      </c>
      <c r="AA81" s="42">
        <v>60061</v>
      </c>
      <c r="AB81" s="42">
        <v>58714</v>
      </c>
      <c r="AC81" s="42">
        <v>59759</v>
      </c>
      <c r="AD81" s="42">
        <v>59934</v>
      </c>
      <c r="AE81" s="42">
        <v>59811</v>
      </c>
      <c r="AF81" s="42">
        <v>59679</v>
      </c>
      <c r="AG81" s="42">
        <v>59865</v>
      </c>
      <c r="AH81" s="42">
        <v>59408</v>
      </c>
      <c r="AI81" s="42">
        <v>58336</v>
      </c>
      <c r="AJ81" s="42"/>
      <c r="AK81" s="57"/>
    </row>
    <row r="82" spans="1:37" x14ac:dyDescent="0.2">
      <c r="A82" t="s">
        <v>201</v>
      </c>
      <c r="B82" s="42">
        <v>27537</v>
      </c>
      <c r="C82" s="42">
        <v>27903</v>
      </c>
      <c r="D82" s="42">
        <v>28210</v>
      </c>
      <c r="E82" s="42">
        <v>28366</v>
      </c>
      <c r="F82" s="42">
        <v>28546</v>
      </c>
      <c r="G82" s="42">
        <v>30019</v>
      </c>
      <c r="H82" s="42">
        <v>29166</v>
      </c>
      <c r="I82" s="42">
        <v>28908</v>
      </c>
      <c r="J82" s="42">
        <v>28736</v>
      </c>
      <c r="K82" s="42">
        <v>29166</v>
      </c>
      <c r="L82" s="42">
        <v>28809</v>
      </c>
      <c r="M82" s="42">
        <v>28866</v>
      </c>
      <c r="N82" s="42">
        <v>28761</v>
      </c>
      <c r="O82" s="42">
        <v>28467</v>
      </c>
      <c r="P82" s="42">
        <v>28992</v>
      </c>
      <c r="Q82" s="42">
        <v>29373</v>
      </c>
      <c r="R82" s="42">
        <v>29873</v>
      </c>
      <c r="S82" s="42">
        <v>30858</v>
      </c>
      <c r="T82" s="42">
        <v>30619</v>
      </c>
      <c r="U82" s="42">
        <v>30157</v>
      </c>
      <c r="V82" s="42">
        <v>30265</v>
      </c>
      <c r="W82" s="42">
        <v>30315</v>
      </c>
      <c r="X82" s="42">
        <v>30004</v>
      </c>
      <c r="Y82" s="42">
        <v>30069</v>
      </c>
      <c r="Z82" s="42">
        <v>30227</v>
      </c>
      <c r="AA82" s="42">
        <v>30311</v>
      </c>
      <c r="AB82" s="42">
        <v>30056</v>
      </c>
      <c r="AC82" s="42">
        <v>30772</v>
      </c>
      <c r="AD82" s="42">
        <v>30718</v>
      </c>
      <c r="AE82" s="42">
        <v>30678</v>
      </c>
      <c r="AF82" s="42">
        <v>31964</v>
      </c>
      <c r="AG82" s="42">
        <v>31566</v>
      </c>
      <c r="AH82" s="42">
        <v>32178</v>
      </c>
      <c r="AI82" s="42">
        <v>32830</v>
      </c>
      <c r="AJ82" s="42"/>
      <c r="AK82" s="57"/>
    </row>
    <row r="83" spans="1:37" x14ac:dyDescent="0.2">
      <c r="A83" t="s">
        <v>202</v>
      </c>
      <c r="B83" s="42">
        <v>33108</v>
      </c>
      <c r="C83" s="42">
        <v>33660</v>
      </c>
      <c r="D83" s="42">
        <v>33527</v>
      </c>
      <c r="E83" s="42">
        <v>33382</v>
      </c>
      <c r="F83" s="42">
        <v>33430</v>
      </c>
      <c r="G83" s="42">
        <v>33372</v>
      </c>
      <c r="H83" s="42">
        <v>33574</v>
      </c>
      <c r="I83" s="42">
        <v>33473</v>
      </c>
      <c r="J83" s="42">
        <v>33681</v>
      </c>
      <c r="K83" s="42">
        <v>33449</v>
      </c>
      <c r="L83" s="42">
        <v>33652</v>
      </c>
      <c r="M83" s="42">
        <v>33405</v>
      </c>
      <c r="N83" s="42">
        <v>33772</v>
      </c>
      <c r="O83" s="42">
        <v>34100</v>
      </c>
      <c r="P83" s="42">
        <v>34129</v>
      </c>
      <c r="Q83" s="42">
        <v>33906</v>
      </c>
      <c r="R83" s="42">
        <v>34061</v>
      </c>
      <c r="S83" s="42">
        <v>34046</v>
      </c>
      <c r="T83" s="42">
        <v>34360</v>
      </c>
      <c r="U83" s="42">
        <v>34334</v>
      </c>
      <c r="V83" s="42">
        <v>34521</v>
      </c>
      <c r="W83" s="42">
        <v>34170</v>
      </c>
      <c r="X83" s="42">
        <v>34356</v>
      </c>
      <c r="Y83" s="42">
        <v>34047</v>
      </c>
      <c r="Z83" s="42">
        <v>34441</v>
      </c>
      <c r="AA83" s="42">
        <v>34659</v>
      </c>
      <c r="AB83" s="42">
        <v>33887</v>
      </c>
      <c r="AC83" s="42">
        <v>32177</v>
      </c>
      <c r="AD83" s="42">
        <v>31856</v>
      </c>
      <c r="AE83" s="42">
        <v>32574</v>
      </c>
      <c r="AF83" s="42">
        <v>33073</v>
      </c>
      <c r="AG83" s="42">
        <v>33357</v>
      </c>
      <c r="AH83" s="42">
        <v>33267</v>
      </c>
      <c r="AI83" s="42">
        <v>33073</v>
      </c>
      <c r="AJ83" s="42"/>
      <c r="AK83" s="57"/>
    </row>
    <row r="84" spans="1:37" x14ac:dyDescent="0.2">
      <c r="A84" t="s">
        <v>203</v>
      </c>
      <c r="B84" s="42">
        <v>7613</v>
      </c>
      <c r="C84" s="42">
        <v>7579</v>
      </c>
      <c r="D84" s="42">
        <v>7653</v>
      </c>
      <c r="E84" s="42">
        <v>7853</v>
      </c>
      <c r="F84" s="42">
        <v>8169</v>
      </c>
      <c r="G84" s="42">
        <v>8712</v>
      </c>
      <c r="H84" s="42">
        <v>9204</v>
      </c>
      <c r="I84" s="42">
        <v>9158</v>
      </c>
      <c r="J84" s="42">
        <v>8713</v>
      </c>
      <c r="K84" s="42">
        <v>8435</v>
      </c>
      <c r="L84" s="42">
        <v>8181</v>
      </c>
      <c r="M84" s="42">
        <v>8087</v>
      </c>
      <c r="N84" s="42">
        <v>7903</v>
      </c>
      <c r="O84" s="42">
        <v>7854</v>
      </c>
      <c r="P84" s="42">
        <v>7963</v>
      </c>
      <c r="Q84" s="42">
        <v>8181</v>
      </c>
      <c r="R84" s="42">
        <v>8537</v>
      </c>
      <c r="S84" s="42">
        <v>9188</v>
      </c>
      <c r="T84" s="42">
        <v>9840</v>
      </c>
      <c r="U84" s="42">
        <v>9714</v>
      </c>
      <c r="V84" s="42">
        <v>9226</v>
      </c>
      <c r="W84" s="42">
        <v>8751</v>
      </c>
      <c r="X84" s="42">
        <v>8533</v>
      </c>
      <c r="Y84" s="42">
        <v>8396</v>
      </c>
      <c r="Z84" s="42">
        <v>8886</v>
      </c>
      <c r="AA84" s="42">
        <v>8485</v>
      </c>
      <c r="AB84" s="42">
        <v>8135</v>
      </c>
      <c r="AC84" s="42">
        <v>8251</v>
      </c>
      <c r="AD84" s="42">
        <v>8003</v>
      </c>
      <c r="AE84" s="42">
        <v>7606</v>
      </c>
      <c r="AF84" s="42">
        <v>7827</v>
      </c>
      <c r="AG84" s="42">
        <v>7699</v>
      </c>
      <c r="AH84" s="42">
        <v>7907</v>
      </c>
      <c r="AI84" s="42">
        <v>8269</v>
      </c>
      <c r="AJ84" s="42"/>
      <c r="AK84" s="57"/>
    </row>
    <row r="85" spans="1:37" x14ac:dyDescent="0.2">
      <c r="A85" t="s">
        <v>204</v>
      </c>
      <c r="B85" s="42">
        <v>14683</v>
      </c>
      <c r="C85" s="42">
        <v>14901</v>
      </c>
      <c r="D85" s="42">
        <v>14822</v>
      </c>
      <c r="E85" s="42">
        <v>14766</v>
      </c>
      <c r="F85" s="42">
        <v>14832</v>
      </c>
      <c r="G85" s="42">
        <v>14759</v>
      </c>
      <c r="H85" s="42">
        <v>14829</v>
      </c>
      <c r="I85" s="42">
        <v>14779</v>
      </c>
      <c r="J85" s="42">
        <v>14856</v>
      </c>
      <c r="K85" s="42">
        <v>14752</v>
      </c>
      <c r="L85" s="42">
        <v>14868</v>
      </c>
      <c r="M85" s="42">
        <v>14806</v>
      </c>
      <c r="N85" s="42">
        <v>14997</v>
      </c>
      <c r="O85" s="42">
        <v>15117</v>
      </c>
      <c r="P85" s="42">
        <v>15096</v>
      </c>
      <c r="Q85" s="42">
        <v>14999</v>
      </c>
      <c r="R85" s="42">
        <v>15098</v>
      </c>
      <c r="S85" s="42">
        <v>15078</v>
      </c>
      <c r="T85" s="42">
        <v>15186</v>
      </c>
      <c r="U85" s="42">
        <v>15170</v>
      </c>
      <c r="V85" s="42">
        <v>15235</v>
      </c>
      <c r="W85" s="42">
        <v>15089</v>
      </c>
      <c r="X85" s="42">
        <v>15193</v>
      </c>
      <c r="Y85" s="42">
        <v>15110</v>
      </c>
      <c r="Z85" s="42">
        <v>15262</v>
      </c>
      <c r="AA85" s="42">
        <v>15327</v>
      </c>
      <c r="AB85" s="42">
        <v>15046</v>
      </c>
      <c r="AC85" s="42">
        <v>15921</v>
      </c>
      <c r="AD85" s="42">
        <v>16784</v>
      </c>
      <c r="AE85" s="42">
        <v>16555</v>
      </c>
      <c r="AF85" s="42">
        <v>16301</v>
      </c>
      <c r="AG85" s="42">
        <v>16160</v>
      </c>
      <c r="AH85" s="42">
        <v>16011</v>
      </c>
      <c r="AI85" s="42">
        <v>15379</v>
      </c>
      <c r="AJ85" s="42"/>
      <c r="AK85" s="57"/>
    </row>
    <row r="86" spans="1:37" x14ac:dyDescent="0.2">
      <c r="A86" t="s">
        <v>205</v>
      </c>
      <c r="B86" s="42">
        <v>462161</v>
      </c>
      <c r="C86" s="42">
        <v>469636</v>
      </c>
      <c r="D86" s="42">
        <v>467682</v>
      </c>
      <c r="E86" s="42">
        <v>465260</v>
      </c>
      <c r="F86" s="42">
        <v>465726</v>
      </c>
      <c r="G86" s="42">
        <v>465117</v>
      </c>
      <c r="H86" s="42">
        <v>468351</v>
      </c>
      <c r="I86" s="42">
        <v>466820</v>
      </c>
      <c r="J86" s="42">
        <v>469454</v>
      </c>
      <c r="K86" s="42">
        <v>465904</v>
      </c>
      <c r="L86" s="42">
        <v>468791</v>
      </c>
      <c r="M86" s="42">
        <v>465723</v>
      </c>
      <c r="N86" s="42">
        <v>471356</v>
      </c>
      <c r="O86" s="42">
        <v>475818</v>
      </c>
      <c r="P86" s="42">
        <v>475971</v>
      </c>
      <c r="Q86" s="42">
        <v>473005</v>
      </c>
      <c r="R86" s="42">
        <v>474713</v>
      </c>
      <c r="S86" s="42">
        <v>475089</v>
      </c>
      <c r="T86" s="42">
        <v>479393</v>
      </c>
      <c r="U86" s="42">
        <v>479022</v>
      </c>
      <c r="V86" s="42">
        <v>480875</v>
      </c>
      <c r="W86" s="42">
        <v>476231</v>
      </c>
      <c r="X86" s="42">
        <v>479321</v>
      </c>
      <c r="Y86" s="42">
        <v>475147</v>
      </c>
      <c r="Z86" s="42">
        <v>480871</v>
      </c>
      <c r="AA86" s="42">
        <v>483649</v>
      </c>
      <c r="AB86" s="42">
        <v>473343</v>
      </c>
      <c r="AC86" s="42">
        <v>459580</v>
      </c>
      <c r="AD86" s="42">
        <v>462200</v>
      </c>
      <c r="AE86" s="42">
        <v>470435</v>
      </c>
      <c r="AF86" s="42">
        <v>474390</v>
      </c>
      <c r="AG86" s="42">
        <v>476013</v>
      </c>
      <c r="AH86" s="42">
        <v>473465</v>
      </c>
      <c r="AI86" s="42">
        <v>465370</v>
      </c>
      <c r="AJ86" s="42"/>
      <c r="AK86" s="57"/>
    </row>
    <row r="87" spans="1:37" x14ac:dyDescent="0.2">
      <c r="A87" t="s">
        <v>206</v>
      </c>
      <c r="B87" s="42">
        <v>1679780</v>
      </c>
      <c r="C87" s="42">
        <v>1706569</v>
      </c>
      <c r="D87" s="42">
        <v>1699659</v>
      </c>
      <c r="E87" s="42">
        <v>1689646</v>
      </c>
      <c r="F87" s="42">
        <v>1692352</v>
      </c>
      <c r="G87" s="42">
        <v>1690141</v>
      </c>
      <c r="H87" s="42">
        <v>1701798</v>
      </c>
      <c r="I87" s="42">
        <v>1695774</v>
      </c>
      <c r="J87" s="42">
        <v>1705008</v>
      </c>
      <c r="K87" s="42">
        <v>1692478</v>
      </c>
      <c r="L87" s="42">
        <v>1702368</v>
      </c>
      <c r="M87" s="42">
        <v>1691233</v>
      </c>
      <c r="N87" s="42">
        <v>1712186</v>
      </c>
      <c r="O87" s="42">
        <v>1730544</v>
      </c>
      <c r="P87" s="42">
        <v>1728706</v>
      </c>
      <c r="Q87" s="42">
        <v>1716736</v>
      </c>
      <c r="R87" s="42">
        <v>1723907</v>
      </c>
      <c r="S87" s="42">
        <v>1725228</v>
      </c>
      <c r="T87" s="42">
        <v>1740245</v>
      </c>
      <c r="U87" s="42">
        <v>1739556</v>
      </c>
      <c r="V87" s="42">
        <v>1746456</v>
      </c>
      <c r="W87" s="42">
        <v>1729765</v>
      </c>
      <c r="X87" s="42">
        <v>1740335</v>
      </c>
      <c r="Y87" s="42">
        <v>1725656</v>
      </c>
      <c r="Z87" s="42">
        <v>1746784</v>
      </c>
      <c r="AA87" s="42">
        <v>1756384</v>
      </c>
      <c r="AB87" s="42">
        <v>1719235</v>
      </c>
      <c r="AC87" s="42">
        <v>1710760</v>
      </c>
      <c r="AD87" s="42">
        <v>1703841</v>
      </c>
      <c r="AE87" s="42">
        <v>1715889</v>
      </c>
      <c r="AF87" s="42">
        <v>1725595</v>
      </c>
      <c r="AG87" s="42">
        <v>1731855</v>
      </c>
      <c r="AH87" s="42">
        <v>1722748</v>
      </c>
      <c r="AI87" s="42">
        <v>1694119</v>
      </c>
      <c r="AJ87" s="42"/>
      <c r="AK87" s="57"/>
    </row>
    <row r="88" spans="1:37" x14ac:dyDescent="0.2">
      <c r="A88" t="s">
        <v>207</v>
      </c>
      <c r="B88" s="42">
        <v>2511541</v>
      </c>
      <c r="C88" s="42">
        <v>2539562</v>
      </c>
      <c r="D88" s="42">
        <v>2533647</v>
      </c>
      <c r="E88" s="42">
        <v>2520118</v>
      </c>
      <c r="F88" s="42">
        <v>2524867</v>
      </c>
      <c r="G88" s="42">
        <v>2523383</v>
      </c>
      <c r="H88" s="42">
        <v>2539580</v>
      </c>
      <c r="I88" s="42">
        <v>2531130</v>
      </c>
      <c r="J88" s="42">
        <v>2542821</v>
      </c>
      <c r="K88" s="42">
        <v>2548020</v>
      </c>
      <c r="L88" s="42">
        <v>2565000</v>
      </c>
      <c r="M88" s="42">
        <v>2559979</v>
      </c>
      <c r="N88" s="42">
        <v>2577277</v>
      </c>
      <c r="O88" s="42">
        <v>2596494</v>
      </c>
      <c r="P88" s="42">
        <v>2597546</v>
      </c>
      <c r="Q88" s="42">
        <v>2580792</v>
      </c>
      <c r="R88" s="42">
        <v>2588230</v>
      </c>
      <c r="S88" s="42">
        <v>2591785</v>
      </c>
      <c r="T88" s="42">
        <v>2609140</v>
      </c>
      <c r="U88" s="42">
        <v>2609275</v>
      </c>
      <c r="V88" s="42">
        <v>2616215</v>
      </c>
      <c r="W88" s="42">
        <v>2617015</v>
      </c>
      <c r="X88" s="42">
        <v>2630999</v>
      </c>
      <c r="Y88" s="42">
        <v>2623677</v>
      </c>
      <c r="Z88" s="42">
        <v>2644697</v>
      </c>
      <c r="AA88" s="42">
        <v>2656908</v>
      </c>
      <c r="AB88" s="42">
        <v>2598294</v>
      </c>
      <c r="AC88" s="42">
        <v>2619061</v>
      </c>
      <c r="AD88" s="42">
        <v>2611203</v>
      </c>
      <c r="AE88" s="42">
        <v>2607008</v>
      </c>
      <c r="AF88" s="42">
        <v>2642689</v>
      </c>
      <c r="AG88" s="42">
        <v>2634247</v>
      </c>
      <c r="AH88" s="42">
        <v>2605999</v>
      </c>
      <c r="AI88" s="42">
        <v>2612620</v>
      </c>
      <c r="AJ88" s="42"/>
      <c r="AK88" s="57"/>
    </row>
    <row r="89" spans="1:37" x14ac:dyDescent="0.2">
      <c r="A89" t="s">
        <v>208</v>
      </c>
      <c r="B89" s="42">
        <v>2101674</v>
      </c>
      <c r="C89" s="42">
        <v>2128665</v>
      </c>
      <c r="D89" s="42">
        <v>2121886</v>
      </c>
      <c r="E89" s="42">
        <v>2110317</v>
      </c>
      <c r="F89" s="42">
        <v>2113575</v>
      </c>
      <c r="G89" s="42">
        <v>2111096</v>
      </c>
      <c r="H89" s="42">
        <v>2125389</v>
      </c>
      <c r="I89" s="42">
        <v>2118983</v>
      </c>
      <c r="J89" s="42">
        <v>2129362</v>
      </c>
      <c r="K89" s="42">
        <v>2125116</v>
      </c>
      <c r="L89" s="42">
        <v>2139450</v>
      </c>
      <c r="M89" s="42">
        <v>2131739</v>
      </c>
      <c r="N89" s="42">
        <v>2150958</v>
      </c>
      <c r="O89" s="42">
        <v>2169493</v>
      </c>
      <c r="P89" s="42">
        <v>2169172</v>
      </c>
      <c r="Q89" s="42">
        <v>2154351</v>
      </c>
      <c r="R89" s="42">
        <v>2161440</v>
      </c>
      <c r="S89" s="42">
        <v>2163471</v>
      </c>
      <c r="T89" s="42">
        <v>2179576</v>
      </c>
      <c r="U89" s="42">
        <v>2180017</v>
      </c>
      <c r="V89" s="42">
        <v>2187696</v>
      </c>
      <c r="W89" s="42">
        <v>2178160</v>
      </c>
      <c r="X89" s="42">
        <v>2190123</v>
      </c>
      <c r="Y89" s="42">
        <v>2179993</v>
      </c>
      <c r="Z89" s="42">
        <v>2201744</v>
      </c>
      <c r="AA89" s="42">
        <v>2212729</v>
      </c>
      <c r="AB89" s="42">
        <v>2165143</v>
      </c>
      <c r="AC89" s="42">
        <v>2168122</v>
      </c>
      <c r="AD89" s="42">
        <v>2164320</v>
      </c>
      <c r="AE89" s="42">
        <v>2169968</v>
      </c>
      <c r="AF89" s="42">
        <v>2194244</v>
      </c>
      <c r="AG89" s="42">
        <v>2191183</v>
      </c>
      <c r="AH89" s="42">
        <v>2172587</v>
      </c>
      <c r="AI89" s="42">
        <v>2159287</v>
      </c>
      <c r="AJ89" s="42"/>
      <c r="AK89" s="57"/>
    </row>
    <row r="90" spans="1:37" x14ac:dyDescent="0.2">
      <c r="A90" t="s">
        <v>209</v>
      </c>
      <c r="B90" s="42">
        <v>24092</v>
      </c>
      <c r="C90" s="42">
        <v>24110</v>
      </c>
      <c r="D90" s="42">
        <v>24080</v>
      </c>
      <c r="E90" s="42">
        <v>23961</v>
      </c>
      <c r="F90" s="42">
        <v>24138</v>
      </c>
      <c r="G90" s="42">
        <v>24246</v>
      </c>
      <c r="H90" s="42">
        <v>24394</v>
      </c>
      <c r="I90" s="42">
        <v>24295</v>
      </c>
      <c r="J90" s="42">
        <v>24096</v>
      </c>
      <c r="K90" s="42">
        <v>25275</v>
      </c>
      <c r="L90" s="42">
        <v>25503</v>
      </c>
      <c r="M90" s="42">
        <v>25301</v>
      </c>
      <c r="N90" s="42">
        <v>24951</v>
      </c>
      <c r="O90" s="42">
        <v>25078</v>
      </c>
      <c r="P90" s="42">
        <v>24911</v>
      </c>
      <c r="Q90" s="42">
        <v>24661</v>
      </c>
      <c r="R90" s="42">
        <v>24801</v>
      </c>
      <c r="S90" s="42">
        <v>24910</v>
      </c>
      <c r="T90" s="42">
        <v>25138</v>
      </c>
      <c r="U90" s="42">
        <v>24984</v>
      </c>
      <c r="V90" s="42">
        <v>24795</v>
      </c>
      <c r="W90" s="42">
        <v>26530</v>
      </c>
      <c r="X90" s="42">
        <v>26705</v>
      </c>
      <c r="Y90" s="42">
        <v>26437</v>
      </c>
      <c r="Z90" s="42">
        <v>26592</v>
      </c>
      <c r="AA90" s="42">
        <v>26576</v>
      </c>
      <c r="AB90" s="42">
        <v>25326</v>
      </c>
      <c r="AC90" s="42">
        <v>27604</v>
      </c>
      <c r="AD90" s="42">
        <v>26894</v>
      </c>
      <c r="AE90" s="42">
        <v>25765</v>
      </c>
      <c r="AF90" s="42">
        <v>26212</v>
      </c>
      <c r="AG90" s="42">
        <v>25824</v>
      </c>
      <c r="AH90" s="42">
        <v>24625</v>
      </c>
      <c r="AI90" s="42">
        <v>25662</v>
      </c>
      <c r="AJ90" s="42"/>
      <c r="AK90" s="57"/>
    </row>
    <row r="91" spans="1:37" x14ac:dyDescent="0.2">
      <c r="A91" t="s">
        <v>210</v>
      </c>
      <c r="B91" s="42">
        <v>30329</v>
      </c>
      <c r="C91" s="42">
        <v>30798</v>
      </c>
      <c r="D91" s="42">
        <v>30694</v>
      </c>
      <c r="E91" s="42">
        <v>30524</v>
      </c>
      <c r="F91" s="42">
        <v>30557</v>
      </c>
      <c r="G91" s="42">
        <v>30507</v>
      </c>
      <c r="H91" s="42">
        <v>30732</v>
      </c>
      <c r="I91" s="42">
        <v>30626</v>
      </c>
      <c r="J91" s="42">
        <v>30810</v>
      </c>
      <c r="K91" s="42">
        <v>30527</v>
      </c>
      <c r="L91" s="42">
        <v>30736</v>
      </c>
      <c r="M91" s="42">
        <v>30537</v>
      </c>
      <c r="N91" s="42">
        <v>30929</v>
      </c>
      <c r="O91" s="42">
        <v>31221</v>
      </c>
      <c r="P91" s="42">
        <v>31216</v>
      </c>
      <c r="Q91" s="42">
        <v>30999</v>
      </c>
      <c r="R91" s="42">
        <v>31118</v>
      </c>
      <c r="S91" s="42">
        <v>31175</v>
      </c>
      <c r="T91" s="42">
        <v>31463</v>
      </c>
      <c r="U91" s="42">
        <v>31461</v>
      </c>
      <c r="V91" s="42">
        <v>31594</v>
      </c>
      <c r="W91" s="42">
        <v>31283</v>
      </c>
      <c r="X91" s="42">
        <v>31474</v>
      </c>
      <c r="Y91" s="42">
        <v>31184</v>
      </c>
      <c r="Z91" s="42">
        <v>31577</v>
      </c>
      <c r="AA91" s="42">
        <v>31732</v>
      </c>
      <c r="AB91" s="42">
        <v>31222</v>
      </c>
      <c r="AC91" s="42">
        <v>30877</v>
      </c>
      <c r="AD91" s="42">
        <v>30864</v>
      </c>
      <c r="AE91" s="42">
        <v>31054</v>
      </c>
      <c r="AF91" s="42">
        <v>31289</v>
      </c>
      <c r="AG91" s="42">
        <v>31426</v>
      </c>
      <c r="AH91" s="42">
        <v>31342</v>
      </c>
      <c r="AI91" s="42">
        <v>30729</v>
      </c>
      <c r="AJ91" s="42"/>
      <c r="AK91" s="57"/>
    </row>
    <row r="92" spans="1:37" x14ac:dyDescent="0.2">
      <c r="A92" t="s">
        <v>211</v>
      </c>
      <c r="B92" s="42">
        <v>58957</v>
      </c>
      <c r="C92" s="42">
        <v>59080</v>
      </c>
      <c r="D92" s="42">
        <v>59324</v>
      </c>
      <c r="E92" s="42">
        <v>59647</v>
      </c>
      <c r="F92" s="42">
        <v>60022</v>
      </c>
      <c r="G92" s="42">
        <v>60913</v>
      </c>
      <c r="H92" s="42">
        <v>61417</v>
      </c>
      <c r="I92" s="42">
        <v>60915</v>
      </c>
      <c r="J92" s="42">
        <v>60909</v>
      </c>
      <c r="K92" s="42">
        <v>61864</v>
      </c>
      <c r="L92" s="42">
        <v>61635</v>
      </c>
      <c r="M92" s="42">
        <v>62090</v>
      </c>
      <c r="N92" s="42">
        <v>61932</v>
      </c>
      <c r="O92" s="42">
        <v>62138</v>
      </c>
      <c r="P92" s="42">
        <v>62367</v>
      </c>
      <c r="Q92" s="42">
        <v>62577</v>
      </c>
      <c r="R92" s="42">
        <v>62744</v>
      </c>
      <c r="S92" s="42">
        <v>63521</v>
      </c>
      <c r="T92" s="42">
        <v>63642</v>
      </c>
      <c r="U92" s="42">
        <v>63724</v>
      </c>
      <c r="V92" s="42">
        <v>62815</v>
      </c>
      <c r="W92" s="42">
        <v>63801</v>
      </c>
      <c r="X92" s="42">
        <v>63525</v>
      </c>
      <c r="Y92" s="42">
        <v>64046</v>
      </c>
      <c r="Z92" s="42">
        <v>63887</v>
      </c>
      <c r="AA92" s="42">
        <v>63484</v>
      </c>
      <c r="AB92" s="42">
        <v>62319</v>
      </c>
      <c r="AC92" s="42">
        <v>65334</v>
      </c>
      <c r="AD92" s="42">
        <v>64393</v>
      </c>
      <c r="AE92" s="42">
        <v>63673</v>
      </c>
      <c r="AF92" s="42">
        <v>65589</v>
      </c>
      <c r="AG92" s="42">
        <v>64363</v>
      </c>
      <c r="AH92" s="42">
        <v>62862</v>
      </c>
      <c r="AI92" s="42">
        <v>65261</v>
      </c>
      <c r="AJ92" s="42"/>
      <c r="AK92" s="57"/>
    </row>
    <row r="93" spans="1:37" x14ac:dyDescent="0.2">
      <c r="A93" t="s">
        <v>212</v>
      </c>
      <c r="B93" s="42">
        <v>5329</v>
      </c>
      <c r="C93" s="42">
        <v>5359</v>
      </c>
      <c r="D93" s="42">
        <v>5325</v>
      </c>
      <c r="E93" s="42">
        <v>5298</v>
      </c>
      <c r="F93" s="42">
        <v>5275</v>
      </c>
      <c r="G93" s="42">
        <v>5292</v>
      </c>
      <c r="H93" s="42">
        <v>5298</v>
      </c>
      <c r="I93" s="42">
        <v>5285</v>
      </c>
      <c r="J93" s="42">
        <v>5319</v>
      </c>
      <c r="K93" s="42">
        <v>5439</v>
      </c>
      <c r="L93" s="42">
        <v>5474</v>
      </c>
      <c r="M93" s="42">
        <v>5555</v>
      </c>
      <c r="N93" s="42">
        <v>5567</v>
      </c>
      <c r="O93" s="42">
        <v>5594</v>
      </c>
      <c r="P93" s="42">
        <v>5551</v>
      </c>
      <c r="Q93" s="42">
        <v>5488</v>
      </c>
      <c r="R93" s="42">
        <v>5482</v>
      </c>
      <c r="S93" s="42">
        <v>5495</v>
      </c>
      <c r="T93" s="42">
        <v>5522</v>
      </c>
      <c r="U93" s="42">
        <v>5545</v>
      </c>
      <c r="V93" s="42">
        <v>5511</v>
      </c>
      <c r="W93" s="42">
        <v>5602</v>
      </c>
      <c r="X93" s="42">
        <v>5622</v>
      </c>
      <c r="Y93" s="42">
        <v>5684</v>
      </c>
      <c r="Z93" s="42">
        <v>5668</v>
      </c>
      <c r="AA93" s="42">
        <v>5667</v>
      </c>
      <c r="AB93" s="42">
        <v>5520</v>
      </c>
      <c r="AC93" s="42">
        <v>5553</v>
      </c>
      <c r="AD93" s="42">
        <v>5544</v>
      </c>
      <c r="AE93" s="42">
        <v>5495</v>
      </c>
      <c r="AF93" s="42">
        <v>5651</v>
      </c>
      <c r="AG93" s="42">
        <v>5549</v>
      </c>
      <c r="AH93" s="42">
        <v>5447</v>
      </c>
      <c r="AI93" s="42">
        <v>5678</v>
      </c>
      <c r="AJ93" s="42"/>
      <c r="AK93" s="57"/>
    </row>
    <row r="94" spans="1:37" x14ac:dyDescent="0.2">
      <c r="A94" t="s">
        <v>213</v>
      </c>
      <c r="B94" s="42">
        <v>427050</v>
      </c>
      <c r="C94" s="42">
        <v>433850</v>
      </c>
      <c r="D94" s="42">
        <v>432225</v>
      </c>
      <c r="E94" s="42">
        <v>429156</v>
      </c>
      <c r="F94" s="42">
        <v>429997</v>
      </c>
      <c r="G94" s="42">
        <v>429451</v>
      </c>
      <c r="H94" s="42">
        <v>432478</v>
      </c>
      <c r="I94" s="42">
        <v>431011</v>
      </c>
      <c r="J94" s="42">
        <v>433119</v>
      </c>
      <c r="K94" s="42">
        <v>429942</v>
      </c>
      <c r="L94" s="42">
        <v>432212</v>
      </c>
      <c r="M94" s="42">
        <v>429273</v>
      </c>
      <c r="N94" s="42">
        <v>434773</v>
      </c>
      <c r="O94" s="42">
        <v>440431</v>
      </c>
      <c r="P94" s="42">
        <v>439194</v>
      </c>
      <c r="Q94" s="42">
        <v>435804</v>
      </c>
      <c r="R94" s="42">
        <v>437788</v>
      </c>
      <c r="S94" s="42">
        <v>438192</v>
      </c>
      <c r="T94" s="42">
        <v>441932</v>
      </c>
      <c r="U94" s="42">
        <v>442018</v>
      </c>
      <c r="V94" s="42">
        <v>443684</v>
      </c>
      <c r="W94" s="42">
        <v>439529</v>
      </c>
      <c r="X94" s="42">
        <v>441899</v>
      </c>
      <c r="Y94" s="42">
        <v>438317</v>
      </c>
      <c r="Z94" s="42">
        <v>443958</v>
      </c>
      <c r="AA94" s="42">
        <v>446145</v>
      </c>
      <c r="AB94" s="42">
        <v>436723</v>
      </c>
      <c r="AC94" s="42">
        <v>450382</v>
      </c>
      <c r="AD94" s="42">
        <v>438703</v>
      </c>
      <c r="AE94" s="42">
        <v>436972</v>
      </c>
      <c r="AF94" s="42">
        <v>438922</v>
      </c>
      <c r="AG94" s="42">
        <v>440815</v>
      </c>
      <c r="AH94" s="42">
        <v>438415</v>
      </c>
      <c r="AI94" s="42">
        <v>430930</v>
      </c>
      <c r="AJ94" s="42"/>
      <c r="AK94" s="57"/>
    </row>
    <row r="95" spans="1:37" x14ac:dyDescent="0.2">
      <c r="A95" t="s">
        <v>214</v>
      </c>
      <c r="B95" s="42">
        <v>243483</v>
      </c>
      <c r="C95" s="42">
        <v>244038</v>
      </c>
      <c r="D95" s="42">
        <v>244135</v>
      </c>
      <c r="E95" s="42">
        <v>242412</v>
      </c>
      <c r="F95" s="42">
        <v>243387</v>
      </c>
      <c r="G95" s="42">
        <v>242953</v>
      </c>
      <c r="H95" s="42">
        <v>242157</v>
      </c>
      <c r="I95" s="42">
        <v>241360</v>
      </c>
      <c r="J95" s="42">
        <v>243920</v>
      </c>
      <c r="K95" s="42">
        <v>249501</v>
      </c>
      <c r="L95" s="42">
        <v>251861</v>
      </c>
      <c r="M95" s="42">
        <v>254661</v>
      </c>
      <c r="N95" s="42">
        <v>253648</v>
      </c>
      <c r="O95" s="42">
        <v>254303</v>
      </c>
      <c r="P95" s="42">
        <v>254947</v>
      </c>
      <c r="Q95" s="42">
        <v>253017</v>
      </c>
      <c r="R95" s="42">
        <v>253402</v>
      </c>
      <c r="S95" s="42">
        <v>253127</v>
      </c>
      <c r="T95" s="42">
        <v>251461</v>
      </c>
      <c r="U95" s="42">
        <v>251787</v>
      </c>
      <c r="V95" s="42">
        <v>253277</v>
      </c>
      <c r="W95" s="42">
        <v>258979</v>
      </c>
      <c r="X95" s="42">
        <v>259520</v>
      </c>
      <c r="Y95" s="42">
        <v>262855</v>
      </c>
      <c r="Z95" s="42">
        <v>261965</v>
      </c>
      <c r="AA95" s="42">
        <v>262904</v>
      </c>
      <c r="AB95" s="42">
        <v>257345</v>
      </c>
      <c r="AC95" s="42">
        <v>257277</v>
      </c>
      <c r="AD95" s="42">
        <v>256138</v>
      </c>
      <c r="AE95" s="42">
        <v>252227</v>
      </c>
      <c r="AF95" s="42">
        <v>260314</v>
      </c>
      <c r="AG95" s="42">
        <v>253444</v>
      </c>
      <c r="AH95" s="42">
        <v>249991</v>
      </c>
      <c r="AI95" s="42">
        <v>258301</v>
      </c>
      <c r="AJ95" s="42"/>
      <c r="AK95" s="57"/>
    </row>
    <row r="96" spans="1:37" x14ac:dyDescent="0.2">
      <c r="A96" t="s">
        <v>215</v>
      </c>
      <c r="B96" s="42">
        <v>48991</v>
      </c>
      <c r="C96" s="42">
        <v>49107</v>
      </c>
      <c r="D96" s="42">
        <v>49091</v>
      </c>
      <c r="E96" s="42">
        <v>48774</v>
      </c>
      <c r="F96" s="42">
        <v>48935</v>
      </c>
      <c r="G96" s="42">
        <v>48822</v>
      </c>
      <c r="H96" s="42">
        <v>48619</v>
      </c>
      <c r="I96" s="42">
        <v>48462</v>
      </c>
      <c r="J96" s="42">
        <v>48994</v>
      </c>
      <c r="K96" s="42">
        <v>50089</v>
      </c>
      <c r="L96" s="42">
        <v>50587</v>
      </c>
      <c r="M96" s="42">
        <v>51163</v>
      </c>
      <c r="N96" s="42">
        <v>50937</v>
      </c>
      <c r="O96" s="42">
        <v>51136</v>
      </c>
      <c r="P96" s="42">
        <v>51252</v>
      </c>
      <c r="Q96" s="42">
        <v>50732</v>
      </c>
      <c r="R96" s="42">
        <v>50858</v>
      </c>
      <c r="S96" s="42">
        <v>50691</v>
      </c>
      <c r="T96" s="42">
        <v>50404</v>
      </c>
      <c r="U96" s="42">
        <v>50549</v>
      </c>
      <c r="V96" s="42">
        <v>50821</v>
      </c>
      <c r="W96" s="42">
        <v>52036</v>
      </c>
      <c r="X96" s="42">
        <v>52098</v>
      </c>
      <c r="Y96" s="42">
        <v>52800</v>
      </c>
      <c r="Z96" s="42">
        <v>52598</v>
      </c>
      <c r="AA96" s="42">
        <v>52780</v>
      </c>
      <c r="AB96" s="42">
        <v>51588</v>
      </c>
      <c r="AC96" s="42">
        <v>51966</v>
      </c>
      <c r="AD96" s="42">
        <v>51697</v>
      </c>
      <c r="AE96" s="42">
        <v>50722</v>
      </c>
      <c r="AF96" s="42">
        <v>52286</v>
      </c>
      <c r="AG96" s="42">
        <v>50974</v>
      </c>
      <c r="AH96" s="42">
        <v>50252</v>
      </c>
      <c r="AI96" s="42">
        <v>51957</v>
      </c>
      <c r="AJ96" s="42"/>
      <c r="AK96" s="57"/>
    </row>
    <row r="97" spans="1:37" x14ac:dyDescent="0.2">
      <c r="A97" t="s">
        <v>216</v>
      </c>
      <c r="B97" s="42">
        <v>104044</v>
      </c>
      <c r="C97" s="42">
        <v>104217</v>
      </c>
      <c r="D97" s="42">
        <v>104258</v>
      </c>
      <c r="E97" s="42">
        <v>103590</v>
      </c>
      <c r="F97" s="42">
        <v>104024</v>
      </c>
      <c r="G97" s="42">
        <v>103866</v>
      </c>
      <c r="H97" s="42">
        <v>103496</v>
      </c>
      <c r="I97" s="42">
        <v>103109</v>
      </c>
      <c r="J97" s="42">
        <v>104106</v>
      </c>
      <c r="K97" s="42">
        <v>106463</v>
      </c>
      <c r="L97" s="42">
        <v>107525</v>
      </c>
      <c r="M97" s="42">
        <v>108767</v>
      </c>
      <c r="N97" s="42">
        <v>108445</v>
      </c>
      <c r="O97" s="42">
        <v>108649</v>
      </c>
      <c r="P97" s="42">
        <v>108926</v>
      </c>
      <c r="Q97" s="42">
        <v>108166</v>
      </c>
      <c r="R97" s="42">
        <v>108352</v>
      </c>
      <c r="S97" s="42">
        <v>108336</v>
      </c>
      <c r="T97" s="42">
        <v>107580</v>
      </c>
      <c r="U97" s="42">
        <v>107613</v>
      </c>
      <c r="V97" s="42">
        <v>108108</v>
      </c>
      <c r="W97" s="42">
        <v>110540</v>
      </c>
      <c r="X97" s="42">
        <v>110897</v>
      </c>
      <c r="Y97" s="42">
        <v>112291</v>
      </c>
      <c r="Z97" s="42">
        <v>111908</v>
      </c>
      <c r="AA97" s="42">
        <v>112349</v>
      </c>
      <c r="AB97" s="42">
        <v>109878</v>
      </c>
      <c r="AC97" s="42">
        <v>111428</v>
      </c>
      <c r="AD97" s="42">
        <v>111244</v>
      </c>
      <c r="AE97" s="42">
        <v>108867</v>
      </c>
      <c r="AF97" s="42">
        <v>112430</v>
      </c>
      <c r="AG97" s="42">
        <v>109142</v>
      </c>
      <c r="AH97" s="42">
        <v>107432</v>
      </c>
      <c r="AI97" s="42">
        <v>110540</v>
      </c>
      <c r="AJ97" s="42"/>
      <c r="AK97" s="57"/>
    </row>
    <row r="98" spans="1:37" x14ac:dyDescent="0.2">
      <c r="A98" t="s">
        <v>217</v>
      </c>
      <c r="B98" s="42">
        <v>266626</v>
      </c>
      <c r="C98" s="42">
        <v>267438</v>
      </c>
      <c r="D98" s="42">
        <v>267553</v>
      </c>
      <c r="E98" s="42">
        <v>265585</v>
      </c>
      <c r="F98" s="42">
        <v>266465</v>
      </c>
      <c r="G98" s="42">
        <v>265921</v>
      </c>
      <c r="H98" s="42">
        <v>265089</v>
      </c>
      <c r="I98" s="42">
        <v>264131</v>
      </c>
      <c r="J98" s="42">
        <v>266813</v>
      </c>
      <c r="K98" s="42">
        <v>272917</v>
      </c>
      <c r="L98" s="42">
        <v>275559</v>
      </c>
      <c r="M98" s="42">
        <v>278654</v>
      </c>
      <c r="N98" s="42">
        <v>277812</v>
      </c>
      <c r="O98" s="42">
        <v>278492</v>
      </c>
      <c r="P98" s="42">
        <v>279265</v>
      </c>
      <c r="Q98" s="42">
        <v>277124</v>
      </c>
      <c r="R98" s="42">
        <v>277303</v>
      </c>
      <c r="S98" s="42">
        <v>276986</v>
      </c>
      <c r="T98" s="42">
        <v>275297</v>
      </c>
      <c r="U98" s="42">
        <v>275597</v>
      </c>
      <c r="V98" s="42">
        <v>277095</v>
      </c>
      <c r="W98" s="42">
        <v>283290</v>
      </c>
      <c r="X98" s="42">
        <v>283967</v>
      </c>
      <c r="Y98" s="42">
        <v>287722</v>
      </c>
      <c r="Z98" s="42">
        <v>286409</v>
      </c>
      <c r="AA98" s="42">
        <v>287454</v>
      </c>
      <c r="AB98" s="42">
        <v>281293</v>
      </c>
      <c r="AC98" s="42">
        <v>280537</v>
      </c>
      <c r="AD98" s="42">
        <v>279097</v>
      </c>
      <c r="AE98" s="42">
        <v>275026</v>
      </c>
      <c r="AF98" s="42">
        <v>284122</v>
      </c>
      <c r="AG98" s="42">
        <v>276565</v>
      </c>
      <c r="AH98" s="42">
        <v>272904</v>
      </c>
      <c r="AI98" s="42">
        <v>282097</v>
      </c>
      <c r="AJ98" s="42"/>
      <c r="AK98" s="57"/>
    </row>
    <row r="99" spans="1:37" x14ac:dyDescent="0.2">
      <c r="A99" t="s">
        <v>218</v>
      </c>
      <c r="B99" s="42">
        <v>343201</v>
      </c>
      <c r="C99" s="42">
        <v>344004</v>
      </c>
      <c r="D99" s="42">
        <v>344216</v>
      </c>
      <c r="E99" s="42">
        <v>342386</v>
      </c>
      <c r="F99" s="42">
        <v>344532</v>
      </c>
      <c r="G99" s="42">
        <v>345102</v>
      </c>
      <c r="H99" s="42">
        <v>344823</v>
      </c>
      <c r="I99" s="42">
        <v>343067</v>
      </c>
      <c r="J99" s="42">
        <v>344473</v>
      </c>
      <c r="K99" s="42">
        <v>349944</v>
      </c>
      <c r="L99" s="42">
        <v>353339</v>
      </c>
      <c r="M99" s="42">
        <v>356824</v>
      </c>
      <c r="N99" s="42">
        <v>356512</v>
      </c>
      <c r="O99" s="42">
        <v>356920</v>
      </c>
      <c r="P99" s="42">
        <v>357636</v>
      </c>
      <c r="Q99" s="42">
        <v>356385</v>
      </c>
      <c r="R99" s="42">
        <v>357925</v>
      </c>
      <c r="S99" s="42">
        <v>358838</v>
      </c>
      <c r="T99" s="42">
        <v>357541</v>
      </c>
      <c r="U99" s="42">
        <v>357322</v>
      </c>
      <c r="V99" s="42">
        <v>357145</v>
      </c>
      <c r="W99" s="42">
        <v>362963</v>
      </c>
      <c r="X99" s="42">
        <v>364089</v>
      </c>
      <c r="Y99" s="42">
        <v>367889</v>
      </c>
      <c r="Z99" s="42">
        <v>367065</v>
      </c>
      <c r="AA99" s="42">
        <v>368013</v>
      </c>
      <c r="AB99" s="42">
        <v>361334</v>
      </c>
      <c r="AC99" s="42">
        <v>361439</v>
      </c>
      <c r="AD99" s="42">
        <v>358632</v>
      </c>
      <c r="AE99" s="42">
        <v>355770</v>
      </c>
      <c r="AF99" s="42">
        <v>364904</v>
      </c>
      <c r="AG99" s="42">
        <v>355699</v>
      </c>
      <c r="AH99" s="42">
        <v>353296</v>
      </c>
      <c r="AI99" s="42">
        <v>361154</v>
      </c>
      <c r="AJ99" s="42"/>
      <c r="AK99" s="57"/>
    </row>
    <row r="100" spans="1:37" x14ac:dyDescent="0.2">
      <c r="A100" t="s">
        <v>219</v>
      </c>
      <c r="B100" s="42">
        <v>18301</v>
      </c>
      <c r="C100" s="42">
        <v>18533</v>
      </c>
      <c r="D100" s="42">
        <v>18572</v>
      </c>
      <c r="E100" s="42">
        <v>18378</v>
      </c>
      <c r="F100" s="42">
        <v>18283</v>
      </c>
      <c r="G100" s="42">
        <v>18171</v>
      </c>
      <c r="H100" s="42">
        <v>18141</v>
      </c>
      <c r="I100" s="42">
        <v>18024</v>
      </c>
      <c r="J100" s="42">
        <v>18109</v>
      </c>
      <c r="K100" s="42">
        <v>18514</v>
      </c>
      <c r="L100" s="42">
        <v>18733</v>
      </c>
      <c r="M100" s="42">
        <v>18962</v>
      </c>
      <c r="N100" s="42">
        <v>19100</v>
      </c>
      <c r="O100" s="42">
        <v>19109</v>
      </c>
      <c r="P100" s="42">
        <v>19243</v>
      </c>
      <c r="Q100" s="42">
        <v>19080</v>
      </c>
      <c r="R100" s="42">
        <v>18903</v>
      </c>
      <c r="S100" s="42">
        <v>18865</v>
      </c>
      <c r="T100" s="42">
        <v>18861</v>
      </c>
      <c r="U100" s="42">
        <v>18751</v>
      </c>
      <c r="V100" s="42">
        <v>18782</v>
      </c>
      <c r="W100" s="42">
        <v>19167</v>
      </c>
      <c r="X100" s="42">
        <v>19276</v>
      </c>
      <c r="Y100" s="42">
        <v>19605</v>
      </c>
      <c r="Z100" s="42">
        <v>19266</v>
      </c>
      <c r="AA100" s="42">
        <v>19367</v>
      </c>
      <c r="AB100" s="42">
        <v>18932</v>
      </c>
      <c r="AC100" s="42">
        <v>18436</v>
      </c>
      <c r="AD100" s="42">
        <v>18104</v>
      </c>
      <c r="AE100" s="42">
        <v>17970</v>
      </c>
      <c r="AF100" s="42">
        <v>18691</v>
      </c>
      <c r="AG100" s="42">
        <v>18197</v>
      </c>
      <c r="AH100" s="42">
        <v>18053</v>
      </c>
      <c r="AI100" s="42">
        <v>18766</v>
      </c>
      <c r="AJ100" s="42"/>
      <c r="AK100" s="57"/>
    </row>
    <row r="101" spans="1:37" x14ac:dyDescent="0.2">
      <c r="A101" t="s">
        <v>220</v>
      </c>
      <c r="B101" s="42">
        <v>103873</v>
      </c>
      <c r="C101" s="42">
        <v>103895</v>
      </c>
      <c r="D101" s="42">
        <v>103852</v>
      </c>
      <c r="E101" s="42">
        <v>103431</v>
      </c>
      <c r="F101" s="42">
        <v>103598</v>
      </c>
      <c r="G101" s="42">
        <v>103496</v>
      </c>
      <c r="H101" s="42">
        <v>104150</v>
      </c>
      <c r="I101" s="42">
        <v>104235</v>
      </c>
      <c r="J101" s="42">
        <v>104409</v>
      </c>
      <c r="K101" s="42">
        <v>106501</v>
      </c>
      <c r="L101" s="42">
        <v>107527</v>
      </c>
      <c r="M101" s="42">
        <v>108394</v>
      </c>
      <c r="N101" s="42">
        <v>107964</v>
      </c>
      <c r="O101" s="42">
        <v>107608</v>
      </c>
      <c r="P101" s="42">
        <v>108339</v>
      </c>
      <c r="Q101" s="42">
        <v>107609</v>
      </c>
      <c r="R101" s="42">
        <v>107633</v>
      </c>
      <c r="S101" s="42">
        <v>107703</v>
      </c>
      <c r="T101" s="42">
        <v>108036</v>
      </c>
      <c r="U101" s="42">
        <v>108400</v>
      </c>
      <c r="V101" s="42">
        <v>108464</v>
      </c>
      <c r="W101" s="42">
        <v>110257</v>
      </c>
      <c r="X101" s="42">
        <v>110644</v>
      </c>
      <c r="Y101" s="42">
        <v>111701</v>
      </c>
      <c r="Z101" s="42">
        <v>111815</v>
      </c>
      <c r="AA101" s="42">
        <v>112177</v>
      </c>
      <c r="AB101" s="42">
        <v>109747</v>
      </c>
      <c r="AC101" s="42">
        <v>113467</v>
      </c>
      <c r="AD101" s="42">
        <v>116180</v>
      </c>
      <c r="AE101" s="42">
        <v>113741</v>
      </c>
      <c r="AF101" s="42">
        <v>117324</v>
      </c>
      <c r="AG101" s="42">
        <v>114447</v>
      </c>
      <c r="AH101" s="42">
        <v>111774</v>
      </c>
      <c r="AI101" s="42">
        <v>114679</v>
      </c>
      <c r="AJ101" s="42"/>
      <c r="AK101" s="57"/>
    </row>
    <row r="102" spans="1:37" x14ac:dyDescent="0.2">
      <c r="A102" t="s">
        <v>221</v>
      </c>
      <c r="B102" s="42">
        <v>421894</v>
      </c>
      <c r="C102" s="42">
        <v>422096</v>
      </c>
      <c r="D102" s="42">
        <v>422227</v>
      </c>
      <c r="E102" s="42">
        <v>420671</v>
      </c>
      <c r="F102" s="42">
        <v>421223</v>
      </c>
      <c r="G102" s="42">
        <v>420955</v>
      </c>
      <c r="H102" s="42">
        <v>423591</v>
      </c>
      <c r="I102" s="42">
        <v>423209</v>
      </c>
      <c r="J102" s="42">
        <v>424354</v>
      </c>
      <c r="K102" s="42">
        <v>432638</v>
      </c>
      <c r="L102" s="42">
        <v>437082</v>
      </c>
      <c r="M102" s="42">
        <v>440506</v>
      </c>
      <c r="N102" s="42">
        <v>438772</v>
      </c>
      <c r="O102" s="42">
        <v>438949</v>
      </c>
      <c r="P102" s="42">
        <v>440466</v>
      </c>
      <c r="Q102" s="42">
        <v>437615</v>
      </c>
      <c r="R102" s="42">
        <v>437533</v>
      </c>
      <c r="S102" s="42">
        <v>438243</v>
      </c>
      <c r="T102" s="42">
        <v>439331</v>
      </c>
      <c r="U102" s="42">
        <v>440461</v>
      </c>
      <c r="V102" s="42">
        <v>441240</v>
      </c>
      <c r="W102" s="42">
        <v>448395</v>
      </c>
      <c r="X102" s="42">
        <v>449788</v>
      </c>
      <c r="Y102" s="42">
        <v>454337</v>
      </c>
      <c r="Z102" s="42">
        <v>454960</v>
      </c>
      <c r="AA102" s="42">
        <v>456345</v>
      </c>
      <c r="AB102" s="42">
        <v>445908</v>
      </c>
      <c r="AC102" s="42">
        <v>457362</v>
      </c>
      <c r="AD102" s="42">
        <v>460479</v>
      </c>
      <c r="AE102" s="42">
        <v>454079</v>
      </c>
      <c r="AF102" s="42">
        <v>468649</v>
      </c>
      <c r="AG102" s="42">
        <v>459328</v>
      </c>
      <c r="AH102" s="42">
        <v>449839</v>
      </c>
      <c r="AI102" s="42">
        <v>464427</v>
      </c>
      <c r="AJ102" s="42"/>
      <c r="AK102" s="57"/>
    </row>
    <row r="103" spans="1:37" x14ac:dyDescent="0.2">
      <c r="A103" t="s">
        <v>222</v>
      </c>
      <c r="B103" s="42">
        <v>136675</v>
      </c>
      <c r="C103" s="42">
        <v>137503</v>
      </c>
      <c r="D103" s="42">
        <v>137625</v>
      </c>
      <c r="E103" s="42">
        <v>136768</v>
      </c>
      <c r="F103" s="42">
        <v>137030</v>
      </c>
      <c r="G103" s="42">
        <v>136648</v>
      </c>
      <c r="H103" s="42">
        <v>136296</v>
      </c>
      <c r="I103" s="42">
        <v>136137</v>
      </c>
      <c r="J103" s="42">
        <v>137704</v>
      </c>
      <c r="K103" s="42">
        <v>140534</v>
      </c>
      <c r="L103" s="42">
        <v>141592</v>
      </c>
      <c r="M103" s="42">
        <v>142299</v>
      </c>
      <c r="N103" s="42">
        <v>141588</v>
      </c>
      <c r="O103" s="42">
        <v>142026</v>
      </c>
      <c r="P103" s="42">
        <v>142696</v>
      </c>
      <c r="Q103" s="42">
        <v>141797</v>
      </c>
      <c r="R103" s="42">
        <v>141359</v>
      </c>
      <c r="S103" s="42">
        <v>141189</v>
      </c>
      <c r="T103" s="42">
        <v>141080</v>
      </c>
      <c r="U103" s="42">
        <v>141325</v>
      </c>
      <c r="V103" s="42">
        <v>142510</v>
      </c>
      <c r="W103" s="42">
        <v>145859</v>
      </c>
      <c r="X103" s="42">
        <v>146356</v>
      </c>
      <c r="Y103" s="42">
        <v>146960</v>
      </c>
      <c r="Z103" s="42">
        <v>147321</v>
      </c>
      <c r="AA103" s="42">
        <v>148241</v>
      </c>
      <c r="AB103" s="42">
        <v>145437</v>
      </c>
      <c r="AC103" s="42">
        <v>150044</v>
      </c>
      <c r="AD103" s="42">
        <v>148781</v>
      </c>
      <c r="AE103" s="42">
        <v>145372</v>
      </c>
      <c r="AF103" s="42">
        <v>149391</v>
      </c>
      <c r="AG103" s="42">
        <v>146499</v>
      </c>
      <c r="AH103" s="42">
        <v>143737</v>
      </c>
      <c r="AI103" s="42">
        <v>150270</v>
      </c>
      <c r="AJ103" s="42"/>
      <c r="AK103" s="57"/>
    </row>
    <row r="104" spans="1:37" x14ac:dyDescent="0.2">
      <c r="A104" t="s">
        <v>223</v>
      </c>
      <c r="B104" s="42">
        <v>16768</v>
      </c>
      <c r="C104" s="42">
        <v>16795</v>
      </c>
      <c r="D104" s="42">
        <v>16774</v>
      </c>
      <c r="E104" s="42">
        <v>16714</v>
      </c>
      <c r="F104" s="42">
        <v>16794</v>
      </c>
      <c r="G104" s="42">
        <v>16788</v>
      </c>
      <c r="H104" s="42">
        <v>16901</v>
      </c>
      <c r="I104" s="42">
        <v>16900</v>
      </c>
      <c r="J104" s="42">
        <v>16947</v>
      </c>
      <c r="K104" s="42">
        <v>17254</v>
      </c>
      <c r="L104" s="42">
        <v>17448</v>
      </c>
      <c r="M104" s="42">
        <v>17578</v>
      </c>
      <c r="N104" s="42">
        <v>17463</v>
      </c>
      <c r="O104" s="42">
        <v>17404</v>
      </c>
      <c r="P104" s="42">
        <v>17550</v>
      </c>
      <c r="Q104" s="42">
        <v>17465</v>
      </c>
      <c r="R104" s="42">
        <v>17457</v>
      </c>
      <c r="S104" s="42">
        <v>17469</v>
      </c>
      <c r="T104" s="42">
        <v>17519</v>
      </c>
      <c r="U104" s="42">
        <v>17536</v>
      </c>
      <c r="V104" s="42">
        <v>17586</v>
      </c>
      <c r="W104" s="42">
        <v>17869</v>
      </c>
      <c r="X104" s="42">
        <v>17901</v>
      </c>
      <c r="Y104" s="42">
        <v>18073</v>
      </c>
      <c r="Z104" s="42">
        <v>18100</v>
      </c>
      <c r="AA104" s="42">
        <v>18169</v>
      </c>
      <c r="AB104" s="42">
        <v>17753</v>
      </c>
      <c r="AC104" s="42">
        <v>17784</v>
      </c>
      <c r="AD104" s="42">
        <v>18085</v>
      </c>
      <c r="AE104" s="42">
        <v>17944</v>
      </c>
      <c r="AF104" s="42">
        <v>18537</v>
      </c>
      <c r="AG104" s="42">
        <v>18212</v>
      </c>
      <c r="AH104" s="42">
        <v>17859</v>
      </c>
      <c r="AI104" s="42">
        <v>18439</v>
      </c>
      <c r="AJ104" s="42"/>
      <c r="AK104" s="57"/>
    </row>
    <row r="105" spans="1:37" x14ac:dyDescent="0.2">
      <c r="A105" t="s">
        <v>224</v>
      </c>
      <c r="B105" s="42">
        <v>88844</v>
      </c>
      <c r="C105" s="42">
        <v>89033</v>
      </c>
      <c r="D105" s="42">
        <v>89104</v>
      </c>
      <c r="E105" s="42">
        <v>88756</v>
      </c>
      <c r="F105" s="42">
        <v>88790</v>
      </c>
      <c r="G105" s="42">
        <v>88867</v>
      </c>
      <c r="H105" s="42">
        <v>88895</v>
      </c>
      <c r="I105" s="42">
        <v>88629</v>
      </c>
      <c r="J105" s="42">
        <v>89101</v>
      </c>
      <c r="K105" s="42">
        <v>91449</v>
      </c>
      <c r="L105" s="42">
        <v>92343</v>
      </c>
      <c r="M105" s="42">
        <v>93301</v>
      </c>
      <c r="N105" s="42">
        <v>92751</v>
      </c>
      <c r="O105" s="42">
        <v>92908</v>
      </c>
      <c r="P105" s="42">
        <v>93085</v>
      </c>
      <c r="Q105" s="42">
        <v>92415</v>
      </c>
      <c r="R105" s="42">
        <v>92336</v>
      </c>
      <c r="S105" s="42">
        <v>92334</v>
      </c>
      <c r="T105" s="42">
        <v>92442</v>
      </c>
      <c r="U105" s="42">
        <v>92884</v>
      </c>
      <c r="V105" s="42">
        <v>92640</v>
      </c>
      <c r="W105" s="42">
        <v>94413</v>
      </c>
      <c r="X105" s="42">
        <v>94871</v>
      </c>
      <c r="Y105" s="42">
        <v>95846</v>
      </c>
      <c r="Z105" s="42">
        <v>95571</v>
      </c>
      <c r="AA105" s="42">
        <v>95953</v>
      </c>
      <c r="AB105" s="42">
        <v>93615</v>
      </c>
      <c r="AC105" s="42">
        <v>94688</v>
      </c>
      <c r="AD105" s="42">
        <v>95225</v>
      </c>
      <c r="AE105" s="42">
        <v>94584</v>
      </c>
      <c r="AF105" s="42">
        <v>96983</v>
      </c>
      <c r="AG105" s="42">
        <v>94815</v>
      </c>
      <c r="AH105" s="42">
        <v>92641</v>
      </c>
      <c r="AI105" s="42">
        <v>96135</v>
      </c>
      <c r="AJ105" s="42"/>
      <c r="AK105" s="57"/>
    </row>
    <row r="106" spans="1:37" x14ac:dyDescent="0.2">
      <c r="A106" t="s">
        <v>225</v>
      </c>
      <c r="B106" s="42">
        <v>1318</v>
      </c>
      <c r="C106" s="42">
        <v>1316</v>
      </c>
      <c r="D106" s="42">
        <v>1305</v>
      </c>
      <c r="E106" s="42">
        <v>1316</v>
      </c>
      <c r="F106" s="42">
        <v>1309</v>
      </c>
      <c r="G106" s="42">
        <v>1322</v>
      </c>
      <c r="H106" s="42">
        <v>1352</v>
      </c>
      <c r="I106" s="42">
        <v>1306</v>
      </c>
      <c r="J106" s="42">
        <v>1308</v>
      </c>
      <c r="K106" s="42">
        <v>1375</v>
      </c>
      <c r="L106" s="42">
        <v>1379</v>
      </c>
      <c r="M106" s="42">
        <v>1393</v>
      </c>
      <c r="N106" s="42">
        <v>1370</v>
      </c>
      <c r="O106" s="42">
        <v>1374</v>
      </c>
      <c r="P106" s="42">
        <v>1389</v>
      </c>
      <c r="Q106" s="42">
        <v>1353</v>
      </c>
      <c r="R106" s="42">
        <v>1370</v>
      </c>
      <c r="S106" s="42">
        <v>1348</v>
      </c>
      <c r="T106" s="42">
        <v>1389</v>
      </c>
      <c r="U106" s="42">
        <v>1366</v>
      </c>
      <c r="V106" s="42">
        <v>1382</v>
      </c>
      <c r="W106" s="42">
        <v>1389</v>
      </c>
      <c r="X106" s="42">
        <v>1384</v>
      </c>
      <c r="Y106" s="42">
        <v>1387</v>
      </c>
      <c r="Z106" s="42">
        <v>1383</v>
      </c>
      <c r="AA106" s="42">
        <v>1361</v>
      </c>
      <c r="AB106" s="42">
        <v>1325</v>
      </c>
      <c r="AC106" s="42">
        <v>1389</v>
      </c>
      <c r="AD106" s="42">
        <v>1407</v>
      </c>
      <c r="AE106" s="42">
        <v>1371</v>
      </c>
      <c r="AF106" s="42">
        <v>1426</v>
      </c>
      <c r="AG106" s="42">
        <v>1391</v>
      </c>
      <c r="AH106" s="42">
        <v>1356</v>
      </c>
      <c r="AI106" s="42">
        <v>1405</v>
      </c>
      <c r="AJ106" s="42"/>
      <c r="AK106" s="57"/>
    </row>
    <row r="107" spans="1:37" x14ac:dyDescent="0.2">
      <c r="A107" t="s">
        <v>226</v>
      </c>
      <c r="B107" s="42">
        <v>27612</v>
      </c>
      <c r="C107" s="42">
        <v>28272</v>
      </c>
      <c r="D107" s="42">
        <v>28607</v>
      </c>
      <c r="E107" s="42">
        <v>28608</v>
      </c>
      <c r="F107" s="42">
        <v>28851</v>
      </c>
      <c r="G107" s="42">
        <v>29931</v>
      </c>
      <c r="H107" s="42">
        <v>29827</v>
      </c>
      <c r="I107" s="42">
        <v>29527</v>
      </c>
      <c r="J107" s="42">
        <v>29898</v>
      </c>
      <c r="K107" s="42">
        <v>30964</v>
      </c>
      <c r="L107" s="42">
        <v>30533</v>
      </c>
      <c r="M107" s="42">
        <v>29568</v>
      </c>
      <c r="N107" s="42">
        <v>29091</v>
      </c>
      <c r="O107" s="42">
        <v>29160</v>
      </c>
      <c r="P107" s="42">
        <v>29642</v>
      </c>
      <c r="Q107" s="42">
        <v>29890</v>
      </c>
      <c r="R107" s="42">
        <v>29812</v>
      </c>
      <c r="S107" s="42">
        <v>30500</v>
      </c>
      <c r="T107" s="42">
        <v>30556</v>
      </c>
      <c r="U107" s="42">
        <v>30254</v>
      </c>
      <c r="V107" s="42">
        <v>30473</v>
      </c>
      <c r="W107" s="42">
        <v>31865</v>
      </c>
      <c r="X107" s="42">
        <v>31486</v>
      </c>
      <c r="Y107" s="42">
        <v>30288</v>
      </c>
      <c r="Z107" s="42">
        <v>29704</v>
      </c>
      <c r="AA107" s="42">
        <v>30292</v>
      </c>
      <c r="AB107" s="42">
        <v>29844</v>
      </c>
      <c r="AC107" s="42">
        <v>30496</v>
      </c>
      <c r="AD107" s="42">
        <v>30433</v>
      </c>
      <c r="AE107" s="42">
        <v>29524</v>
      </c>
      <c r="AF107" s="42">
        <v>30201</v>
      </c>
      <c r="AG107" s="42">
        <v>30207</v>
      </c>
      <c r="AH107" s="42">
        <v>30759</v>
      </c>
      <c r="AI107" s="42">
        <v>33023</v>
      </c>
      <c r="AJ107" s="42"/>
      <c r="AK107" s="57"/>
    </row>
    <row r="108" spans="1:37" x14ac:dyDescent="0.2">
      <c r="A108" t="s">
        <v>227</v>
      </c>
      <c r="B108" s="42">
        <v>13979</v>
      </c>
      <c r="C108" s="42">
        <v>14316</v>
      </c>
      <c r="D108" s="42">
        <v>14488</v>
      </c>
      <c r="E108" s="42">
        <v>14468</v>
      </c>
      <c r="F108" s="42">
        <v>14564</v>
      </c>
      <c r="G108" s="42">
        <v>15117</v>
      </c>
      <c r="H108" s="42">
        <v>15052</v>
      </c>
      <c r="I108" s="42">
        <v>14924</v>
      </c>
      <c r="J108" s="42">
        <v>15096</v>
      </c>
      <c r="K108" s="42">
        <v>15648</v>
      </c>
      <c r="L108" s="42">
        <v>15415</v>
      </c>
      <c r="M108" s="42">
        <v>14948</v>
      </c>
      <c r="N108" s="42">
        <v>14724</v>
      </c>
      <c r="O108" s="42">
        <v>14729</v>
      </c>
      <c r="P108" s="42">
        <v>15014</v>
      </c>
      <c r="Q108" s="42">
        <v>15104</v>
      </c>
      <c r="R108" s="42">
        <v>15049</v>
      </c>
      <c r="S108" s="42">
        <v>15440</v>
      </c>
      <c r="T108" s="42">
        <v>15454</v>
      </c>
      <c r="U108" s="42">
        <v>15311</v>
      </c>
      <c r="V108" s="42">
        <v>15400</v>
      </c>
      <c r="W108" s="42">
        <v>16100</v>
      </c>
      <c r="X108" s="42">
        <v>15908</v>
      </c>
      <c r="Y108" s="42">
        <v>15277</v>
      </c>
      <c r="Z108" s="42">
        <v>15006</v>
      </c>
      <c r="AA108" s="42">
        <v>15281</v>
      </c>
      <c r="AB108" s="42">
        <v>15030</v>
      </c>
      <c r="AC108" s="42">
        <v>15579</v>
      </c>
      <c r="AD108" s="42">
        <v>15526</v>
      </c>
      <c r="AE108" s="42">
        <v>14993</v>
      </c>
      <c r="AF108" s="42">
        <v>15367</v>
      </c>
      <c r="AG108" s="42">
        <v>15330</v>
      </c>
      <c r="AH108" s="42">
        <v>15601</v>
      </c>
      <c r="AI108" s="42">
        <v>16704</v>
      </c>
      <c r="AJ108" s="42"/>
      <c r="AK108" s="57"/>
    </row>
    <row r="109" spans="1:37" x14ac:dyDescent="0.2">
      <c r="A109" t="s">
        <v>228</v>
      </c>
      <c r="B109" s="42">
        <v>29301</v>
      </c>
      <c r="C109" s="42">
        <v>30029</v>
      </c>
      <c r="D109" s="42">
        <v>30367</v>
      </c>
      <c r="E109" s="42">
        <v>30371</v>
      </c>
      <c r="F109" s="42">
        <v>30627</v>
      </c>
      <c r="G109" s="42">
        <v>31758</v>
      </c>
      <c r="H109" s="42">
        <v>31651</v>
      </c>
      <c r="I109" s="42">
        <v>31339</v>
      </c>
      <c r="J109" s="42">
        <v>31695</v>
      </c>
      <c r="K109" s="42">
        <v>32798</v>
      </c>
      <c r="L109" s="42">
        <v>32358</v>
      </c>
      <c r="M109" s="42">
        <v>31411</v>
      </c>
      <c r="N109" s="42">
        <v>30888</v>
      </c>
      <c r="O109" s="42">
        <v>30976</v>
      </c>
      <c r="P109" s="42">
        <v>31460</v>
      </c>
      <c r="Q109" s="42">
        <v>31726</v>
      </c>
      <c r="R109" s="42">
        <v>31661</v>
      </c>
      <c r="S109" s="42">
        <v>32364</v>
      </c>
      <c r="T109" s="42">
        <v>32424</v>
      </c>
      <c r="U109" s="42">
        <v>32106</v>
      </c>
      <c r="V109" s="42">
        <v>32308</v>
      </c>
      <c r="W109" s="42">
        <v>33748</v>
      </c>
      <c r="X109" s="42">
        <v>33364</v>
      </c>
      <c r="Y109" s="42">
        <v>32160</v>
      </c>
      <c r="Z109" s="42">
        <v>31461</v>
      </c>
      <c r="AA109" s="42">
        <v>32072</v>
      </c>
      <c r="AB109" s="42">
        <v>31572</v>
      </c>
      <c r="AC109" s="42">
        <v>32223</v>
      </c>
      <c r="AD109" s="42">
        <v>32152</v>
      </c>
      <c r="AE109" s="42">
        <v>31226</v>
      </c>
      <c r="AF109" s="42">
        <v>31940</v>
      </c>
      <c r="AG109" s="42">
        <v>31917</v>
      </c>
      <c r="AH109" s="42">
        <v>32493</v>
      </c>
      <c r="AI109" s="42">
        <v>34897</v>
      </c>
      <c r="AJ109" s="42"/>
      <c r="AK109" s="57"/>
    </row>
    <row r="110" spans="1:37" x14ac:dyDescent="0.2">
      <c r="A110" t="s">
        <v>229</v>
      </c>
      <c r="B110" s="42">
        <v>3746318</v>
      </c>
      <c r="C110" s="42">
        <v>3784183</v>
      </c>
      <c r="D110" s="42">
        <v>3786076</v>
      </c>
      <c r="E110" s="42">
        <v>3772678</v>
      </c>
      <c r="F110" s="42">
        <v>3783480</v>
      </c>
      <c r="G110" s="42">
        <v>3814235</v>
      </c>
      <c r="H110" s="42">
        <v>3833838</v>
      </c>
      <c r="I110" s="42">
        <v>3807396</v>
      </c>
      <c r="J110" s="42">
        <v>3821363</v>
      </c>
      <c r="K110" s="42">
        <v>3842204</v>
      </c>
      <c r="L110" s="42">
        <v>3845067</v>
      </c>
      <c r="M110" s="42">
        <v>3847322</v>
      </c>
      <c r="N110" s="42">
        <v>3860249</v>
      </c>
      <c r="O110" s="42">
        <v>3880267</v>
      </c>
      <c r="P110" s="42">
        <v>3889343</v>
      </c>
      <c r="Q110" s="42">
        <v>3875503</v>
      </c>
      <c r="R110" s="42">
        <v>3888371</v>
      </c>
      <c r="S110" s="42">
        <v>3919625</v>
      </c>
      <c r="T110" s="42">
        <v>3944959</v>
      </c>
      <c r="U110" s="42">
        <v>3930563</v>
      </c>
      <c r="V110" s="42">
        <v>3937562</v>
      </c>
      <c r="W110" s="42">
        <v>3950939</v>
      </c>
      <c r="X110" s="42">
        <v>3947984</v>
      </c>
      <c r="Y110" s="42">
        <v>3944481</v>
      </c>
      <c r="Z110" s="42">
        <v>3964090</v>
      </c>
      <c r="AA110" s="42">
        <v>3980083</v>
      </c>
      <c r="AB110" s="42">
        <v>3895060</v>
      </c>
      <c r="AC110" s="42">
        <v>3948775</v>
      </c>
      <c r="AD110" s="42">
        <v>3937461</v>
      </c>
      <c r="AE110" s="42">
        <v>3906162</v>
      </c>
      <c r="AF110" s="42">
        <v>3989011</v>
      </c>
      <c r="AG110" s="42">
        <v>3961525</v>
      </c>
      <c r="AH110" s="42">
        <v>3935164</v>
      </c>
      <c r="AI110" s="42">
        <v>4001573</v>
      </c>
      <c r="AJ110" s="42"/>
      <c r="AK110" s="57"/>
    </row>
    <row r="111" spans="1:37" x14ac:dyDescent="0.2">
      <c r="A111" t="s">
        <v>230</v>
      </c>
      <c r="B111" s="42">
        <v>18046</v>
      </c>
      <c r="C111" s="42">
        <v>18170</v>
      </c>
      <c r="D111" s="42">
        <v>18591</v>
      </c>
      <c r="E111" s="42">
        <v>18510</v>
      </c>
      <c r="F111" s="42">
        <v>18767</v>
      </c>
      <c r="G111" s="42">
        <v>21053</v>
      </c>
      <c r="H111" s="42">
        <v>23330</v>
      </c>
      <c r="I111" s="42">
        <v>21241</v>
      </c>
      <c r="J111" s="42">
        <v>20350</v>
      </c>
      <c r="K111" s="42">
        <v>19860</v>
      </c>
      <c r="L111" s="42">
        <v>18701</v>
      </c>
      <c r="M111" s="42">
        <v>18826</v>
      </c>
      <c r="N111" s="42">
        <v>18531</v>
      </c>
      <c r="O111" s="42">
        <v>18401</v>
      </c>
      <c r="P111" s="42">
        <v>18516</v>
      </c>
      <c r="Q111" s="42">
        <v>18698</v>
      </c>
      <c r="R111" s="42">
        <v>18898</v>
      </c>
      <c r="S111" s="42">
        <v>20778</v>
      </c>
      <c r="T111" s="42">
        <v>22550</v>
      </c>
      <c r="U111" s="42">
        <v>20743</v>
      </c>
      <c r="V111" s="42">
        <v>20210</v>
      </c>
      <c r="W111" s="42">
        <v>19863</v>
      </c>
      <c r="X111" s="42">
        <v>18979</v>
      </c>
      <c r="Y111" s="42">
        <v>18997</v>
      </c>
      <c r="Z111" s="42">
        <v>18763</v>
      </c>
      <c r="AA111" s="42">
        <v>18726</v>
      </c>
      <c r="AB111" s="42">
        <v>18513</v>
      </c>
      <c r="AC111" s="42">
        <v>19084</v>
      </c>
      <c r="AD111" s="42">
        <v>19161</v>
      </c>
      <c r="AE111" s="42">
        <v>19218</v>
      </c>
      <c r="AF111" s="42">
        <v>19589</v>
      </c>
      <c r="AG111" s="42">
        <v>19405</v>
      </c>
      <c r="AH111" s="42">
        <v>20804</v>
      </c>
      <c r="AI111" s="42">
        <v>23579</v>
      </c>
      <c r="AJ111" s="42"/>
      <c r="AK111" s="57"/>
    </row>
    <row r="112" spans="1:37" x14ac:dyDescent="0.2">
      <c r="A112" t="s">
        <v>231</v>
      </c>
      <c r="B112" s="42">
        <v>61865</v>
      </c>
      <c r="C112" s="42">
        <v>62217</v>
      </c>
      <c r="D112" s="42">
        <v>63571</v>
      </c>
      <c r="E112" s="42">
        <v>63816</v>
      </c>
      <c r="F112" s="42">
        <v>64410</v>
      </c>
      <c r="G112" s="42">
        <v>71806</v>
      </c>
      <c r="H112" s="42">
        <v>78858</v>
      </c>
      <c r="I112" s="42">
        <v>70969</v>
      </c>
      <c r="J112" s="42">
        <v>69098</v>
      </c>
      <c r="K112" s="42">
        <v>67648</v>
      </c>
      <c r="L112" s="42">
        <v>64077</v>
      </c>
      <c r="M112" s="42">
        <v>64207</v>
      </c>
      <c r="N112" s="42">
        <v>63304</v>
      </c>
      <c r="O112" s="42">
        <v>63047</v>
      </c>
      <c r="P112" s="42">
        <v>63410</v>
      </c>
      <c r="Q112" s="42">
        <v>64517</v>
      </c>
      <c r="R112" s="42">
        <v>65020</v>
      </c>
      <c r="S112" s="42">
        <v>70716</v>
      </c>
      <c r="T112" s="42">
        <v>77169</v>
      </c>
      <c r="U112" s="42">
        <v>70115</v>
      </c>
      <c r="V112" s="42">
        <v>69193</v>
      </c>
      <c r="W112" s="42">
        <v>68206</v>
      </c>
      <c r="X112" s="42">
        <v>65148</v>
      </c>
      <c r="Y112" s="42">
        <v>65121</v>
      </c>
      <c r="Z112" s="42">
        <v>64205</v>
      </c>
      <c r="AA112" s="42">
        <v>64037</v>
      </c>
      <c r="AB112" s="42">
        <v>63123</v>
      </c>
      <c r="AC112" s="42">
        <v>65152</v>
      </c>
      <c r="AD112" s="42">
        <v>65238</v>
      </c>
      <c r="AE112" s="42">
        <v>65115</v>
      </c>
      <c r="AF112" s="42">
        <v>67046</v>
      </c>
      <c r="AG112" s="42">
        <v>66243</v>
      </c>
      <c r="AH112" s="42">
        <v>70512</v>
      </c>
      <c r="AI112" s="42">
        <v>79135</v>
      </c>
      <c r="AJ112" s="42"/>
      <c r="AK112" s="57"/>
    </row>
    <row r="113" spans="1:37" x14ac:dyDescent="0.2">
      <c r="A113" t="s">
        <v>232</v>
      </c>
      <c r="B113" s="42">
        <v>110658</v>
      </c>
      <c r="C113" s="42">
        <v>110714</v>
      </c>
      <c r="D113" s="42">
        <v>111575</v>
      </c>
      <c r="E113" s="42">
        <v>110665</v>
      </c>
      <c r="F113" s="42">
        <v>110929</v>
      </c>
      <c r="G113" s="42">
        <v>111657</v>
      </c>
      <c r="H113" s="42">
        <v>111134</v>
      </c>
      <c r="I113" s="42">
        <v>110252</v>
      </c>
      <c r="J113" s="42">
        <v>110006</v>
      </c>
      <c r="K113" s="42">
        <v>113500</v>
      </c>
      <c r="L113" s="42">
        <v>114082</v>
      </c>
      <c r="M113" s="42">
        <v>114950</v>
      </c>
      <c r="N113" s="42">
        <v>114759</v>
      </c>
      <c r="O113" s="42">
        <v>115073</v>
      </c>
      <c r="P113" s="42">
        <v>115563</v>
      </c>
      <c r="Q113" s="42">
        <v>115201</v>
      </c>
      <c r="R113" s="42">
        <v>114936</v>
      </c>
      <c r="S113" s="42">
        <v>115468</v>
      </c>
      <c r="T113" s="42">
        <v>115641</v>
      </c>
      <c r="U113" s="42">
        <v>114378</v>
      </c>
      <c r="V113" s="42">
        <v>113899</v>
      </c>
      <c r="W113" s="42">
        <v>116357</v>
      </c>
      <c r="X113" s="42">
        <v>116639</v>
      </c>
      <c r="Y113" s="42">
        <v>117044</v>
      </c>
      <c r="Z113" s="42">
        <v>118389</v>
      </c>
      <c r="AA113" s="42">
        <v>118175</v>
      </c>
      <c r="AB113" s="42">
        <v>115692</v>
      </c>
      <c r="AC113" s="42">
        <v>119667</v>
      </c>
      <c r="AD113" s="42">
        <v>119856</v>
      </c>
      <c r="AE113" s="42">
        <v>118358</v>
      </c>
      <c r="AF113" s="42">
        <v>120916</v>
      </c>
      <c r="AG113" s="42">
        <v>119000</v>
      </c>
      <c r="AH113" s="42">
        <v>117505</v>
      </c>
      <c r="AI113" s="42">
        <v>125783</v>
      </c>
      <c r="AJ113" s="42"/>
      <c r="AK113" s="57"/>
    </row>
    <row r="114" spans="1:37" x14ac:dyDescent="0.2">
      <c r="A114" t="s">
        <v>233</v>
      </c>
      <c r="B114" s="42">
        <v>23641</v>
      </c>
      <c r="C114" s="42">
        <v>23837</v>
      </c>
      <c r="D114" s="42">
        <v>23931</v>
      </c>
      <c r="E114" s="42">
        <v>23905</v>
      </c>
      <c r="F114" s="42">
        <v>23127</v>
      </c>
      <c r="G114" s="42">
        <v>21082</v>
      </c>
      <c r="H114" s="42">
        <v>20944</v>
      </c>
      <c r="I114" s="42">
        <v>23632</v>
      </c>
      <c r="J114" s="42">
        <v>24368</v>
      </c>
      <c r="K114" s="42">
        <v>24767</v>
      </c>
      <c r="L114" s="42">
        <v>24730</v>
      </c>
      <c r="M114" s="42">
        <v>24589</v>
      </c>
      <c r="N114" s="42">
        <v>24405</v>
      </c>
      <c r="O114" s="42">
        <v>24566</v>
      </c>
      <c r="P114" s="42">
        <v>24727</v>
      </c>
      <c r="Q114" s="42">
        <v>24692</v>
      </c>
      <c r="R114" s="42">
        <v>23361</v>
      </c>
      <c r="S114" s="42">
        <v>21528</v>
      </c>
      <c r="T114" s="42">
        <v>21292</v>
      </c>
      <c r="U114" s="42">
        <v>24190</v>
      </c>
      <c r="V114" s="42">
        <v>24835</v>
      </c>
      <c r="W114" s="42">
        <v>25031</v>
      </c>
      <c r="X114" s="42">
        <v>24734</v>
      </c>
      <c r="Y114" s="42">
        <v>24593</v>
      </c>
      <c r="Z114" s="42">
        <v>24258</v>
      </c>
      <c r="AA114" s="42">
        <v>24585</v>
      </c>
      <c r="AB114" s="42">
        <v>23788</v>
      </c>
      <c r="AC114" s="42">
        <v>23593</v>
      </c>
      <c r="AD114" s="42">
        <v>23091</v>
      </c>
      <c r="AE114" s="42">
        <v>20135</v>
      </c>
      <c r="AF114" s="42">
        <v>21175</v>
      </c>
      <c r="AG114" s="42">
        <v>23922</v>
      </c>
      <c r="AH114" s="42">
        <v>22235</v>
      </c>
      <c r="AI114" s="42">
        <v>23068</v>
      </c>
      <c r="AJ114" s="42"/>
      <c r="AK114" s="57"/>
    </row>
    <row r="115" spans="1:37" x14ac:dyDescent="0.2">
      <c r="A115" t="s">
        <v>234</v>
      </c>
      <c r="B115" s="42">
        <v>121479</v>
      </c>
      <c r="C115" s="42">
        <v>124195</v>
      </c>
      <c r="D115" s="42">
        <v>125494</v>
      </c>
      <c r="E115" s="42">
        <v>126874</v>
      </c>
      <c r="F115" s="42">
        <v>127025</v>
      </c>
      <c r="G115" s="42">
        <v>137724</v>
      </c>
      <c r="H115" s="42">
        <v>135936</v>
      </c>
      <c r="I115" s="42">
        <v>133772</v>
      </c>
      <c r="J115" s="42">
        <v>134180</v>
      </c>
      <c r="K115" s="42">
        <v>133753</v>
      </c>
      <c r="L115" s="42">
        <v>123619</v>
      </c>
      <c r="M115" s="42">
        <v>124890</v>
      </c>
      <c r="N115" s="42">
        <v>125892</v>
      </c>
      <c r="O115" s="42">
        <v>124686</v>
      </c>
      <c r="P115" s="42">
        <v>127283</v>
      </c>
      <c r="Q115" s="42">
        <v>129058</v>
      </c>
      <c r="R115" s="42">
        <v>130493</v>
      </c>
      <c r="S115" s="42">
        <v>140204</v>
      </c>
      <c r="T115" s="42">
        <v>140212</v>
      </c>
      <c r="U115" s="42">
        <v>137152</v>
      </c>
      <c r="V115" s="42">
        <v>139342</v>
      </c>
      <c r="W115" s="42">
        <v>137142</v>
      </c>
      <c r="X115" s="42">
        <v>129158</v>
      </c>
      <c r="Y115" s="42">
        <v>128962</v>
      </c>
      <c r="Z115" s="42">
        <v>128105</v>
      </c>
      <c r="AA115" s="42">
        <v>130037</v>
      </c>
      <c r="AB115" s="42">
        <v>128874</v>
      </c>
      <c r="AC115" s="42">
        <v>133602</v>
      </c>
      <c r="AD115" s="42">
        <v>135473</v>
      </c>
      <c r="AE115" s="42">
        <v>131160</v>
      </c>
      <c r="AF115" s="42">
        <v>138148</v>
      </c>
      <c r="AG115" s="42">
        <v>136871</v>
      </c>
      <c r="AH115" s="42">
        <v>142365</v>
      </c>
      <c r="AI115" s="42">
        <v>147855</v>
      </c>
      <c r="AJ115" s="42"/>
      <c r="AK115" s="57"/>
    </row>
    <row r="116" spans="1:37" x14ac:dyDescent="0.2">
      <c r="A116" t="s">
        <v>235</v>
      </c>
      <c r="B116" s="42">
        <v>44287</v>
      </c>
      <c r="C116" s="42">
        <v>45482</v>
      </c>
      <c r="D116" s="42">
        <v>46162</v>
      </c>
      <c r="E116" s="42">
        <v>46897</v>
      </c>
      <c r="F116" s="42">
        <v>47278</v>
      </c>
      <c r="G116" s="42">
        <v>51334</v>
      </c>
      <c r="H116" s="42">
        <v>50620</v>
      </c>
      <c r="I116" s="42">
        <v>50005</v>
      </c>
      <c r="J116" s="42">
        <v>50087</v>
      </c>
      <c r="K116" s="42">
        <v>49668</v>
      </c>
      <c r="L116" s="42">
        <v>45588</v>
      </c>
      <c r="M116" s="42">
        <v>45613</v>
      </c>
      <c r="N116" s="42">
        <v>45736</v>
      </c>
      <c r="O116" s="42">
        <v>45127</v>
      </c>
      <c r="P116" s="42">
        <v>46373</v>
      </c>
      <c r="Q116" s="42">
        <v>47621</v>
      </c>
      <c r="R116" s="42">
        <v>48411</v>
      </c>
      <c r="S116" s="42">
        <v>52246</v>
      </c>
      <c r="T116" s="42">
        <v>52292</v>
      </c>
      <c r="U116" s="42">
        <v>51273</v>
      </c>
      <c r="V116" s="42">
        <v>51999</v>
      </c>
      <c r="W116" s="42">
        <v>51026</v>
      </c>
      <c r="X116" s="42">
        <v>47586</v>
      </c>
      <c r="Y116" s="42">
        <v>46989</v>
      </c>
      <c r="Z116" s="42">
        <v>46556</v>
      </c>
      <c r="AA116" s="42">
        <v>47487</v>
      </c>
      <c r="AB116" s="42">
        <v>47430</v>
      </c>
      <c r="AC116" s="42">
        <v>49858</v>
      </c>
      <c r="AD116" s="42">
        <v>50734</v>
      </c>
      <c r="AE116" s="42">
        <v>49160</v>
      </c>
      <c r="AF116" s="42">
        <v>51866</v>
      </c>
      <c r="AG116" s="42">
        <v>51412</v>
      </c>
      <c r="AH116" s="42">
        <v>53290</v>
      </c>
      <c r="AI116" s="42">
        <v>55051</v>
      </c>
      <c r="AJ116" s="42"/>
      <c r="AK116" s="57"/>
    </row>
    <row r="117" spans="1:37" x14ac:dyDescent="0.2">
      <c r="A117" t="s">
        <v>236</v>
      </c>
      <c r="B117" s="42">
        <v>121479</v>
      </c>
      <c r="C117" s="42">
        <v>124195</v>
      </c>
      <c r="D117" s="42">
        <v>125494</v>
      </c>
      <c r="E117" s="42">
        <v>126874</v>
      </c>
      <c r="F117" s="42">
        <v>127025</v>
      </c>
      <c r="G117" s="42">
        <v>137724</v>
      </c>
      <c r="H117" s="42">
        <v>135936</v>
      </c>
      <c r="I117" s="42">
        <v>133772</v>
      </c>
      <c r="J117" s="42">
        <v>134180</v>
      </c>
      <c r="K117" s="42">
        <v>133753</v>
      </c>
      <c r="L117" s="42">
        <v>123619</v>
      </c>
      <c r="M117" s="42">
        <v>124890</v>
      </c>
      <c r="N117" s="42">
        <v>125892</v>
      </c>
      <c r="O117" s="42">
        <v>124686</v>
      </c>
      <c r="P117" s="42">
        <v>127283</v>
      </c>
      <c r="Q117" s="42">
        <v>129058</v>
      </c>
      <c r="R117" s="42">
        <v>130493</v>
      </c>
      <c r="S117" s="42">
        <v>140204</v>
      </c>
      <c r="T117" s="42">
        <v>140212</v>
      </c>
      <c r="U117" s="42">
        <v>137152</v>
      </c>
      <c r="V117" s="42">
        <v>139342</v>
      </c>
      <c r="W117" s="42">
        <v>137142</v>
      </c>
      <c r="X117" s="42">
        <v>129158</v>
      </c>
      <c r="Y117" s="42">
        <v>128962</v>
      </c>
      <c r="Z117" s="42">
        <v>128105</v>
      </c>
      <c r="AA117" s="42">
        <v>130037</v>
      </c>
      <c r="AB117" s="42">
        <v>128874</v>
      </c>
      <c r="AC117" s="42">
        <v>133602</v>
      </c>
      <c r="AD117" s="42">
        <v>135473</v>
      </c>
      <c r="AE117" s="42">
        <v>131160</v>
      </c>
      <c r="AF117" s="42">
        <v>138148</v>
      </c>
      <c r="AG117" s="42">
        <v>136871</v>
      </c>
      <c r="AH117" s="42">
        <v>142365</v>
      </c>
      <c r="AI117" s="42">
        <v>147855</v>
      </c>
      <c r="AJ117" s="42"/>
      <c r="AK117" s="57"/>
    </row>
    <row r="118" spans="1:37" x14ac:dyDescent="0.2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</row>
    <row r="119" spans="1:37" x14ac:dyDescent="0.2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</row>
    <row r="120" spans="1:37" x14ac:dyDescent="0.2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</row>
    <row r="121" spans="1:37" x14ac:dyDescent="0.2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</row>
    <row r="122" spans="1:37" x14ac:dyDescent="0.2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</row>
    <row r="123" spans="1:37" x14ac:dyDescent="0.2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</row>
    <row r="124" spans="1:37" x14ac:dyDescent="0.2"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</row>
    <row r="125" spans="1:37" x14ac:dyDescent="0.2"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</row>
    <row r="126" spans="1:37" x14ac:dyDescent="0.2"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</row>
    <row r="127" spans="1:37" x14ac:dyDescent="0.2"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</row>
    <row r="128" spans="1:37" x14ac:dyDescent="0.2"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</row>
    <row r="129" spans="2:37" x14ac:dyDescent="0.2"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</row>
    <row r="130" spans="2:37" x14ac:dyDescent="0.2"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</row>
    <row r="131" spans="2:37" x14ac:dyDescent="0.2"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</row>
    <row r="132" spans="2:37" x14ac:dyDescent="0.2"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</row>
    <row r="133" spans="2:37" x14ac:dyDescent="0.2"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</row>
    <row r="134" spans="2:37" x14ac:dyDescent="0.2"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</row>
    <row r="135" spans="2:37" x14ac:dyDescent="0.2"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</row>
    <row r="136" spans="2:37" x14ac:dyDescent="0.2"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</row>
    <row r="137" spans="2:37" x14ac:dyDescent="0.2"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</row>
    <row r="138" spans="2:37" x14ac:dyDescent="0.2"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</row>
    <row r="139" spans="2:37" x14ac:dyDescent="0.2"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</row>
    <row r="140" spans="2:37" x14ac:dyDescent="0.2"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</row>
    <row r="141" spans="2:37" x14ac:dyDescent="0.2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</row>
    <row r="142" spans="2:37" x14ac:dyDescent="0.2"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</row>
    <row r="143" spans="2:37" x14ac:dyDescent="0.2"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</row>
    <row r="144" spans="2:37" x14ac:dyDescent="0.2"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</row>
    <row r="145" spans="2:37" x14ac:dyDescent="0.2"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</row>
    <row r="146" spans="2:37" x14ac:dyDescent="0.2"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</row>
    <row r="147" spans="2:37" x14ac:dyDescent="0.2"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</row>
    <row r="148" spans="2:37" x14ac:dyDescent="0.2"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</row>
    <row r="149" spans="2:37" x14ac:dyDescent="0.2"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</row>
    <row r="150" spans="2:37" x14ac:dyDescent="0.2"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</row>
    <row r="151" spans="2:37" x14ac:dyDescent="0.2"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</row>
  </sheetData>
  <phoneticPr fontId="0" type="noConversion"/>
  <hyperlinks>
    <hyperlink ref="A2" r:id="rId1"/>
  </hyperlinks>
  <pageMargins left="0.75" right="0.75" top="1" bottom="1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zoomScale="70" zoomScaleNormal="70" workbookViewId="0">
      <selection activeCell="B27" sqref="B27"/>
    </sheetView>
  </sheetViews>
  <sheetFormatPr defaultRowHeight="12.75" x14ac:dyDescent="0.2"/>
  <cols>
    <col min="1" max="1" width="32.7109375" customWidth="1"/>
    <col min="2" max="3" width="12.5703125" customWidth="1"/>
    <col min="4" max="8" width="10" bestFit="1" customWidth="1"/>
    <col min="9" max="11" width="10.42578125" customWidth="1"/>
    <col min="12" max="12" width="9.7109375" customWidth="1"/>
  </cols>
  <sheetData>
    <row r="1" spans="1:13" ht="15" x14ac:dyDescent="0.25">
      <c r="A1" s="5" t="s">
        <v>3</v>
      </c>
      <c r="B1" s="6">
        <v>43101</v>
      </c>
      <c r="C1" s="6">
        <v>43132</v>
      </c>
      <c r="D1" s="6">
        <v>43160</v>
      </c>
      <c r="E1" s="6">
        <v>43191</v>
      </c>
      <c r="F1" s="6">
        <v>43221</v>
      </c>
      <c r="G1" s="6">
        <v>43252</v>
      </c>
      <c r="H1" s="6">
        <v>43282</v>
      </c>
      <c r="I1" s="6">
        <v>43313</v>
      </c>
      <c r="J1" s="6">
        <v>43344</v>
      </c>
      <c r="K1" s="6">
        <v>43374</v>
      </c>
      <c r="L1" s="6">
        <v>43405</v>
      </c>
      <c r="M1" s="6"/>
    </row>
    <row r="2" spans="1:13" ht="15" x14ac:dyDescent="0.25">
      <c r="A2" s="7" t="s">
        <v>1</v>
      </c>
      <c r="B2" s="6">
        <v>43800</v>
      </c>
      <c r="C2" s="6">
        <v>43831</v>
      </c>
      <c r="D2" s="6">
        <v>43862</v>
      </c>
      <c r="E2" s="6">
        <v>43891</v>
      </c>
      <c r="F2" s="6">
        <v>43922</v>
      </c>
      <c r="G2" s="6">
        <v>43952</v>
      </c>
      <c r="H2" s="6">
        <v>43983</v>
      </c>
      <c r="I2" s="6">
        <v>44013</v>
      </c>
      <c r="J2" s="6">
        <v>44044</v>
      </c>
      <c r="K2" s="6">
        <v>44075</v>
      </c>
      <c r="L2" s="6">
        <v>44105</v>
      </c>
      <c r="M2" s="6"/>
    </row>
    <row r="3" spans="1:13" x14ac:dyDescent="0.2">
      <c r="A3" t="s">
        <v>122</v>
      </c>
      <c r="B3" s="42">
        <f>SUM('Step 1'!B3:Y3)</f>
        <v>687241</v>
      </c>
      <c r="C3" s="42">
        <f>SUM('Step 1'!C3:Z3)</f>
        <v>689065</v>
      </c>
      <c r="D3" s="42">
        <f>SUM('Step 1'!D3:AA3)</f>
        <v>690360</v>
      </c>
      <c r="E3" s="42">
        <f>SUM('Step 1'!E3:AB3)</f>
        <v>690872</v>
      </c>
      <c r="F3" s="42">
        <f>SUM('Step 1'!F3:AC3)</f>
        <v>695258</v>
      </c>
      <c r="G3" s="42">
        <f>SUM('Step 1'!G3:AD3)</f>
        <v>698776</v>
      </c>
      <c r="H3" s="42">
        <f>SUM('Step 1'!H3:AE3)</f>
        <v>700331</v>
      </c>
      <c r="I3" s="42">
        <f>SUM('Step 1'!I3:AF3)</f>
        <v>703121</v>
      </c>
      <c r="J3" s="42">
        <f>SUM('Step 1'!J3:AG3)</f>
        <v>705622</v>
      </c>
      <c r="K3" s="42">
        <f>SUM('Step 1'!K3:AH3)</f>
        <v>706318</v>
      </c>
      <c r="L3" s="42">
        <f>SUM('Step 1'!L3:AI3)</f>
        <v>707814</v>
      </c>
    </row>
    <row r="4" spans="1:13" x14ac:dyDescent="0.2">
      <c r="A4" t="s">
        <v>123</v>
      </c>
      <c r="B4" s="42">
        <f>SUM('Step 1'!B4:Y4)</f>
        <v>231011</v>
      </c>
      <c r="C4" s="42">
        <f>SUM('Step 1'!C4:Z4)</f>
        <v>231223</v>
      </c>
      <c r="D4" s="42">
        <f>SUM('Step 1'!D4:AA4)</f>
        <v>231034</v>
      </c>
      <c r="E4" s="42">
        <f>SUM('Step 1'!E4:AB4)</f>
        <v>230738</v>
      </c>
      <c r="F4" s="42">
        <f>SUM('Step 1'!F4:AC4)</f>
        <v>230924</v>
      </c>
      <c r="G4" s="42">
        <f>SUM('Step 1'!G4:AD4)</f>
        <v>231086</v>
      </c>
      <c r="H4" s="42">
        <f>SUM('Step 1'!H4:AE4)</f>
        <v>229197</v>
      </c>
      <c r="I4" s="42">
        <f>SUM('Step 1'!I4:AF4)</f>
        <v>228890</v>
      </c>
      <c r="J4" s="42">
        <f>SUM('Step 1'!J4:AG4)</f>
        <v>228741</v>
      </c>
      <c r="K4" s="42">
        <f>SUM('Step 1'!K4:AH4)</f>
        <v>229323</v>
      </c>
      <c r="L4" s="42">
        <f>SUM('Step 1'!L4:AI4)</f>
        <v>231328</v>
      </c>
    </row>
    <row r="5" spans="1:13" x14ac:dyDescent="0.2">
      <c r="A5" t="s">
        <v>124</v>
      </c>
      <c r="B5" s="42">
        <f>SUM('Step 1'!B5:Y5)</f>
        <v>247066</v>
      </c>
      <c r="C5" s="42">
        <f>SUM('Step 1'!C5:Z5)</f>
        <v>247489</v>
      </c>
      <c r="D5" s="42">
        <f>SUM('Step 1'!D5:AA5)</f>
        <v>247930</v>
      </c>
      <c r="E5" s="42">
        <f>SUM('Step 1'!E5:AB5)</f>
        <v>247969</v>
      </c>
      <c r="F5" s="42">
        <f>SUM('Step 1'!F5:AC5)</f>
        <v>247511</v>
      </c>
      <c r="G5" s="42">
        <f>SUM('Step 1'!G5:AD5)</f>
        <v>246967</v>
      </c>
      <c r="H5" s="42">
        <f>SUM('Step 1'!H5:AE5)</f>
        <v>246744</v>
      </c>
      <c r="I5" s="42">
        <f>SUM('Step 1'!I5:AF5)</f>
        <v>247005</v>
      </c>
      <c r="J5" s="42">
        <f>SUM('Step 1'!J5:AG5)</f>
        <v>247188</v>
      </c>
      <c r="K5" s="42">
        <f>SUM('Step 1'!K5:AH5)</f>
        <v>247165</v>
      </c>
      <c r="L5" s="42">
        <f>SUM('Step 1'!L5:AI5)</f>
        <v>247402</v>
      </c>
    </row>
    <row r="6" spans="1:13" x14ac:dyDescent="0.2">
      <c r="A6" t="s">
        <v>125</v>
      </c>
      <c r="B6" s="42">
        <f>SUM('Step 1'!B6:Y6)</f>
        <v>872279</v>
      </c>
      <c r="C6" s="42">
        <f>SUM('Step 1'!C6:Z6)</f>
        <v>873736</v>
      </c>
      <c r="D6" s="42">
        <f>SUM('Step 1'!D6:AA6)</f>
        <v>874892</v>
      </c>
      <c r="E6" s="42">
        <f>SUM('Step 1'!E6:AB6)</f>
        <v>875490</v>
      </c>
      <c r="F6" s="42">
        <f>SUM('Step 1'!F6:AC6)</f>
        <v>876571</v>
      </c>
      <c r="G6" s="42">
        <f>SUM('Step 1'!G6:AD6)</f>
        <v>878224</v>
      </c>
      <c r="H6" s="42">
        <f>SUM('Step 1'!H6:AE6)</f>
        <v>879634</v>
      </c>
      <c r="I6" s="42">
        <f>SUM('Step 1'!I6:AF6)</f>
        <v>880682</v>
      </c>
      <c r="J6" s="42">
        <f>SUM('Step 1'!J6:AG6)</f>
        <v>881900</v>
      </c>
      <c r="K6" s="42">
        <f>SUM('Step 1'!K6:AH6)</f>
        <v>882664</v>
      </c>
      <c r="L6" s="42">
        <f>SUM('Step 1'!L6:AI6)</f>
        <v>882976</v>
      </c>
    </row>
    <row r="7" spans="1:13" x14ac:dyDescent="0.2">
      <c r="A7" t="s">
        <v>126</v>
      </c>
      <c r="B7" s="42">
        <f>SUM('Step 1'!B7:Y7)</f>
        <v>142676</v>
      </c>
      <c r="C7" s="42">
        <f>SUM('Step 1'!C7:Z7)</f>
        <v>143129</v>
      </c>
      <c r="D7" s="42">
        <f>SUM('Step 1'!D7:AA7)</f>
        <v>143622</v>
      </c>
      <c r="E7" s="42">
        <f>SUM('Step 1'!E7:AB7)</f>
        <v>143948</v>
      </c>
      <c r="F7" s="42">
        <f>SUM('Step 1'!F7:AC7)</f>
        <v>144347</v>
      </c>
      <c r="G7" s="42">
        <f>SUM('Step 1'!G7:AD7)</f>
        <v>144761</v>
      </c>
      <c r="H7" s="42">
        <f>SUM('Step 1'!H7:AE7)</f>
        <v>145219</v>
      </c>
      <c r="I7" s="42">
        <f>SUM('Step 1'!I7:AF7)</f>
        <v>145776</v>
      </c>
      <c r="J7" s="42">
        <f>SUM('Step 1'!J7:AG7)</f>
        <v>146204</v>
      </c>
      <c r="K7" s="42">
        <f>SUM('Step 1'!K7:AH7)</f>
        <v>146480</v>
      </c>
      <c r="L7" s="42">
        <f>SUM('Step 1'!L7:AI7)</f>
        <v>146865</v>
      </c>
    </row>
    <row r="8" spans="1:13" x14ac:dyDescent="0.2">
      <c r="A8" t="s">
        <v>127</v>
      </c>
      <c r="B8" s="42">
        <f>SUM('Step 1'!B8:Y8)</f>
        <v>1014955</v>
      </c>
      <c r="C8" s="42">
        <f>SUM('Step 1'!C8:Z8)</f>
        <v>1016865</v>
      </c>
      <c r="D8" s="42">
        <f>SUM('Step 1'!D8:AA8)</f>
        <v>1018514</v>
      </c>
      <c r="E8" s="42">
        <f>SUM('Step 1'!E8:AB8)</f>
        <v>1019438</v>
      </c>
      <c r="F8" s="42">
        <f>SUM('Step 1'!F8:AC8)</f>
        <v>1020918</v>
      </c>
      <c r="G8" s="42">
        <f>SUM('Step 1'!G8:AD8)</f>
        <v>1022985</v>
      </c>
      <c r="H8" s="42">
        <f>SUM('Step 1'!H8:AE8)</f>
        <v>1024853</v>
      </c>
      <c r="I8" s="42">
        <f>SUM('Step 1'!I8:AF8)</f>
        <v>1026458</v>
      </c>
      <c r="J8" s="42">
        <f>SUM('Step 1'!J8:AG8)</f>
        <v>1028104</v>
      </c>
      <c r="K8" s="42">
        <f>SUM('Step 1'!K8:AH8)</f>
        <v>1029144</v>
      </c>
      <c r="L8" s="42">
        <f>SUM('Step 1'!L8:AI8)</f>
        <v>1029841</v>
      </c>
    </row>
    <row r="9" spans="1:13" x14ac:dyDescent="0.2">
      <c r="A9" t="s">
        <v>128</v>
      </c>
      <c r="B9" s="42">
        <f>SUM('Step 1'!B9:Y9)</f>
        <v>51547881</v>
      </c>
      <c r="C9" s="42">
        <f>SUM('Step 1'!C9:Z9)</f>
        <v>51698648</v>
      </c>
      <c r="D9" s="42">
        <f>SUM('Step 1'!D9:AA9)</f>
        <v>51844731</v>
      </c>
      <c r="E9" s="42">
        <f>SUM('Step 1'!E9:AB9)</f>
        <v>51934139</v>
      </c>
      <c r="F9" s="42">
        <f>SUM('Step 1'!F9:AC9)</f>
        <v>52089122</v>
      </c>
      <c r="G9" s="42">
        <f>SUM('Step 1'!G9:AD9)</f>
        <v>52231615</v>
      </c>
      <c r="H9" s="42">
        <f>SUM('Step 1'!H9:AE9)</f>
        <v>52297794</v>
      </c>
      <c r="I9" s="42">
        <f>SUM('Step 1'!I9:AF9)</f>
        <v>52429170</v>
      </c>
      <c r="J9" s="42">
        <f>SUM('Step 1'!J9:AG9)</f>
        <v>52547218</v>
      </c>
      <c r="K9" s="42">
        <f>SUM('Step 1'!K9:AH9)</f>
        <v>52643279</v>
      </c>
      <c r="L9" s="42">
        <f>SUM('Step 1'!L9:AI9)</f>
        <v>52801007</v>
      </c>
    </row>
    <row r="10" spans="1:13" x14ac:dyDescent="0.2">
      <c r="A10" t="s">
        <v>129</v>
      </c>
      <c r="B10" s="42">
        <f>SUM('Step 1'!B10:Y10)</f>
        <v>1976493</v>
      </c>
      <c r="C10" s="42">
        <f>SUM('Step 1'!C10:Z10)</f>
        <v>1979670</v>
      </c>
      <c r="D10" s="42">
        <f>SUM('Step 1'!D10:AA10)</f>
        <v>1982163</v>
      </c>
      <c r="E10" s="42">
        <f>SUM('Step 1'!E10:AB10)</f>
        <v>1983008</v>
      </c>
      <c r="F10" s="42">
        <f>SUM('Step 1'!F10:AC10)</f>
        <v>1980072</v>
      </c>
      <c r="G10" s="42">
        <f>SUM('Step 1'!G10:AD10)</f>
        <v>1977299</v>
      </c>
      <c r="H10" s="42">
        <f>SUM('Step 1'!H10:AE10)</f>
        <v>1976414</v>
      </c>
      <c r="I10" s="42">
        <f>SUM('Step 1'!I10:AF10)</f>
        <v>1976024</v>
      </c>
      <c r="J10" s="42">
        <f>SUM('Step 1'!J10:AG10)</f>
        <v>1976421</v>
      </c>
      <c r="K10" s="42">
        <f>SUM('Step 1'!K10:AH10)</f>
        <v>1976050</v>
      </c>
      <c r="L10" s="42">
        <f>SUM('Step 1'!L10:AI10)</f>
        <v>1975439</v>
      </c>
    </row>
    <row r="11" spans="1:13" x14ac:dyDescent="0.2">
      <c r="A11" t="s">
        <v>130</v>
      </c>
      <c r="B11" s="42">
        <f>SUM('Step 1'!B11:Y11)</f>
        <v>1141288</v>
      </c>
      <c r="C11" s="42">
        <f>SUM('Step 1'!C11:Z11)</f>
        <v>1144323</v>
      </c>
      <c r="D11" s="42">
        <f>SUM('Step 1'!D11:AA11)</f>
        <v>1147387</v>
      </c>
      <c r="E11" s="42">
        <f>SUM('Step 1'!E11:AB11)</f>
        <v>1149126</v>
      </c>
      <c r="F11" s="42">
        <f>SUM('Step 1'!F11:AC11)</f>
        <v>1153254</v>
      </c>
      <c r="G11" s="42">
        <f>SUM('Step 1'!G11:AD11)</f>
        <v>1157638</v>
      </c>
      <c r="H11" s="42">
        <f>SUM('Step 1'!H11:AE11)</f>
        <v>1160826</v>
      </c>
      <c r="I11" s="42">
        <f>SUM('Step 1'!I11:AF11)</f>
        <v>1165136</v>
      </c>
      <c r="J11" s="42">
        <f>SUM('Step 1'!J11:AG11)</f>
        <v>1168901</v>
      </c>
      <c r="K11" s="42">
        <f>SUM('Step 1'!K11:AH11)</f>
        <v>1171973</v>
      </c>
      <c r="L11" s="42">
        <f>SUM('Step 1'!L11:AI11)</f>
        <v>1176952</v>
      </c>
    </row>
    <row r="12" spans="1:13" x14ac:dyDescent="0.2">
      <c r="A12" t="s">
        <v>131</v>
      </c>
      <c r="B12" s="42">
        <f>SUM('Step 1'!B12:Y12)</f>
        <v>2725080</v>
      </c>
      <c r="C12" s="42">
        <f>SUM('Step 1'!C12:Z12)</f>
        <v>2732811</v>
      </c>
      <c r="D12" s="42">
        <f>SUM('Step 1'!D12:AA12)</f>
        <v>2740272</v>
      </c>
      <c r="E12" s="42">
        <f>SUM('Step 1'!E12:AB12)</f>
        <v>2744389</v>
      </c>
      <c r="F12" s="42">
        <f>SUM('Step 1'!F12:AC12)</f>
        <v>2753391</v>
      </c>
      <c r="G12" s="42">
        <f>SUM('Step 1'!G12:AD12)</f>
        <v>2762318</v>
      </c>
      <c r="H12" s="42">
        <f>SUM('Step 1'!H12:AE12)</f>
        <v>2769019</v>
      </c>
      <c r="I12" s="42">
        <f>SUM('Step 1'!I12:AF12)</f>
        <v>2778801</v>
      </c>
      <c r="J12" s="42">
        <f>SUM('Step 1'!J12:AG12)</f>
        <v>2787549</v>
      </c>
      <c r="K12" s="42">
        <f>SUM('Step 1'!K12:AH12)</f>
        <v>2795048</v>
      </c>
      <c r="L12" s="42">
        <f>SUM('Step 1'!L12:AI12)</f>
        <v>2807331</v>
      </c>
    </row>
    <row r="13" spans="1:13" x14ac:dyDescent="0.2">
      <c r="A13" t="s">
        <v>132</v>
      </c>
      <c r="B13" s="42">
        <f>SUM('Step 1'!B13:Y13)</f>
        <v>2426293</v>
      </c>
      <c r="C13" s="42">
        <f>SUM('Step 1'!C13:Z13)</f>
        <v>2435616</v>
      </c>
      <c r="D13" s="42">
        <f>SUM('Step 1'!D13:AA13)</f>
        <v>2444156</v>
      </c>
      <c r="E13" s="42">
        <f>SUM('Step 1'!E13:AB13)</f>
        <v>2450439</v>
      </c>
      <c r="F13" s="42">
        <f>SUM('Step 1'!F13:AC13)</f>
        <v>2457907</v>
      </c>
      <c r="G13" s="42">
        <f>SUM('Step 1'!G13:AD13)</f>
        <v>2465117</v>
      </c>
      <c r="H13" s="42">
        <f>SUM('Step 1'!H13:AE13)</f>
        <v>2467429</v>
      </c>
      <c r="I13" s="42">
        <f>SUM('Step 1'!I13:AF13)</f>
        <v>2477323</v>
      </c>
      <c r="J13" s="42">
        <f>SUM('Step 1'!J13:AG13)</f>
        <v>2486795</v>
      </c>
      <c r="K13" s="42">
        <f>SUM('Step 1'!K13:AH13)</f>
        <v>2498809</v>
      </c>
      <c r="L13" s="42">
        <f>SUM('Step 1'!L13:AI13)</f>
        <v>2511883</v>
      </c>
    </row>
    <row r="14" spans="1:13" x14ac:dyDescent="0.2">
      <c r="A14" t="s">
        <v>133</v>
      </c>
      <c r="B14" s="42">
        <f>SUM('Step 1'!B14:Y14)</f>
        <v>375499</v>
      </c>
      <c r="C14" s="42">
        <f>SUM('Step 1'!C14:Z14)</f>
        <v>376108</v>
      </c>
      <c r="D14" s="42">
        <f>SUM('Step 1'!D14:AA14)</f>
        <v>376567</v>
      </c>
      <c r="E14" s="42">
        <f>SUM('Step 1'!E14:AB14)</f>
        <v>376722</v>
      </c>
      <c r="F14" s="42">
        <f>SUM('Step 1'!F14:AC14)</f>
        <v>376683</v>
      </c>
      <c r="G14" s="42">
        <f>SUM('Step 1'!G14:AD14)</f>
        <v>376573</v>
      </c>
      <c r="H14" s="42">
        <f>SUM('Step 1'!H14:AE14)</f>
        <v>376561</v>
      </c>
      <c r="I14" s="42">
        <f>SUM('Step 1'!I14:AF14)</f>
        <v>376588</v>
      </c>
      <c r="J14" s="42">
        <f>SUM('Step 1'!J14:AG14)</f>
        <v>376699</v>
      </c>
      <c r="K14" s="42">
        <f>SUM('Step 1'!K14:AH14)</f>
        <v>376681</v>
      </c>
      <c r="L14" s="42">
        <f>SUM('Step 1'!L14:AI14)</f>
        <v>376601</v>
      </c>
    </row>
    <row r="15" spans="1:13" x14ac:dyDescent="0.2">
      <c r="A15" t="s">
        <v>134</v>
      </c>
      <c r="B15" s="42">
        <f>SUM('Step 1'!B15:Y15)</f>
        <v>256821</v>
      </c>
      <c r="C15" s="42">
        <f>SUM('Step 1'!C15:Z15)</f>
        <v>257190</v>
      </c>
      <c r="D15" s="42">
        <f>SUM('Step 1'!D15:AA15)</f>
        <v>257488</v>
      </c>
      <c r="E15" s="42">
        <f>SUM('Step 1'!E15:AB15)</f>
        <v>257542</v>
      </c>
      <c r="F15" s="42">
        <f>SUM('Step 1'!F15:AC15)</f>
        <v>257617</v>
      </c>
      <c r="G15" s="42">
        <f>SUM('Step 1'!G15:AD15)</f>
        <v>257517</v>
      </c>
      <c r="H15" s="42">
        <f>SUM('Step 1'!H15:AE15)</f>
        <v>257537</v>
      </c>
      <c r="I15" s="42">
        <f>SUM('Step 1'!I15:AF15)</f>
        <v>257561</v>
      </c>
      <c r="J15" s="42">
        <f>SUM('Step 1'!J15:AG15)</f>
        <v>257689</v>
      </c>
      <c r="K15" s="42">
        <f>SUM('Step 1'!K15:AH15)</f>
        <v>257647</v>
      </c>
      <c r="L15" s="42">
        <f>SUM('Step 1'!L15:AI15)</f>
        <v>257576</v>
      </c>
    </row>
    <row r="16" spans="1:13" x14ac:dyDescent="0.2">
      <c r="A16" t="s">
        <v>135</v>
      </c>
      <c r="B16" s="42">
        <f>SUM('Step 1'!B16:Y16)</f>
        <v>632320</v>
      </c>
      <c r="C16" s="42">
        <f>SUM('Step 1'!C16:Z16)</f>
        <v>633298</v>
      </c>
      <c r="D16" s="42">
        <f>SUM('Step 1'!D16:AA16)</f>
        <v>634055</v>
      </c>
      <c r="E16" s="42">
        <f>SUM('Step 1'!E16:AB16)</f>
        <v>634264</v>
      </c>
      <c r="F16" s="42">
        <f>SUM('Step 1'!F16:AC16)</f>
        <v>634300</v>
      </c>
      <c r="G16" s="42">
        <f>SUM('Step 1'!G16:AD16)</f>
        <v>634090</v>
      </c>
      <c r="H16" s="42">
        <f>SUM('Step 1'!H16:AE16)</f>
        <v>634098</v>
      </c>
      <c r="I16" s="42">
        <f>SUM('Step 1'!I16:AF16)</f>
        <v>634149</v>
      </c>
      <c r="J16" s="42">
        <f>SUM('Step 1'!J16:AG16)</f>
        <v>634388</v>
      </c>
      <c r="K16" s="42">
        <f>SUM('Step 1'!K16:AH16)</f>
        <v>634328</v>
      </c>
      <c r="L16" s="42">
        <f>SUM('Step 1'!L16:AI16)</f>
        <v>634177</v>
      </c>
    </row>
    <row r="17" spans="1:12" x14ac:dyDescent="0.2">
      <c r="A17" t="s">
        <v>136</v>
      </c>
      <c r="B17" s="42">
        <f>SUM('Step 1'!B17:Y17)</f>
        <v>424892</v>
      </c>
      <c r="C17" s="42">
        <f>SUM('Step 1'!C17:Z17)</f>
        <v>426213</v>
      </c>
      <c r="D17" s="42">
        <f>SUM('Step 1'!D17:AA17)</f>
        <v>427728</v>
      </c>
      <c r="E17" s="42">
        <f>SUM('Step 1'!E17:AB17)</f>
        <v>428636</v>
      </c>
      <c r="F17" s="42">
        <f>SUM('Step 1'!F17:AC17)</f>
        <v>430339</v>
      </c>
      <c r="G17" s="42">
        <f>SUM('Step 1'!G17:AD17)</f>
        <v>432336</v>
      </c>
      <c r="H17" s="42">
        <f>SUM('Step 1'!H17:AE17)</f>
        <v>433808</v>
      </c>
      <c r="I17" s="42">
        <f>SUM('Step 1'!I17:AF17)</f>
        <v>435625</v>
      </c>
      <c r="J17" s="42">
        <f>SUM('Step 1'!J17:AG17)</f>
        <v>437512</v>
      </c>
      <c r="K17" s="42">
        <f>SUM('Step 1'!K17:AH17)</f>
        <v>438942</v>
      </c>
      <c r="L17" s="42">
        <f>SUM('Step 1'!L17:AI17)</f>
        <v>440750</v>
      </c>
    </row>
    <row r="18" spans="1:12" x14ac:dyDescent="0.2">
      <c r="A18" t="s">
        <v>137</v>
      </c>
      <c r="B18" s="42">
        <f>SUM('Step 1'!B18:Y18)</f>
        <v>3027100</v>
      </c>
      <c r="C18" s="42">
        <f>SUM('Step 1'!C18:Z18)</f>
        <v>3037371</v>
      </c>
      <c r="D18" s="42">
        <f>SUM('Step 1'!D18:AA18)</f>
        <v>3048810</v>
      </c>
      <c r="E18" s="42">
        <f>SUM('Step 1'!E18:AB18)</f>
        <v>3056084</v>
      </c>
      <c r="F18" s="42">
        <f>SUM('Step 1'!F18:AC18)</f>
        <v>3067258</v>
      </c>
      <c r="G18" s="42">
        <f>SUM('Step 1'!G18:AD18)</f>
        <v>3079193</v>
      </c>
      <c r="H18" s="42">
        <f>SUM('Step 1'!H18:AE18)</f>
        <v>3088751</v>
      </c>
      <c r="I18" s="42">
        <f>SUM('Step 1'!I18:AF18)</f>
        <v>3100017</v>
      </c>
      <c r="J18" s="42">
        <f>SUM('Step 1'!J18:AG18)</f>
        <v>3112014</v>
      </c>
      <c r="K18" s="42">
        <f>SUM('Step 1'!K18:AH18)</f>
        <v>3120776</v>
      </c>
      <c r="L18" s="42">
        <f>SUM('Step 1'!L18:AI18)</f>
        <v>3132812</v>
      </c>
    </row>
    <row r="19" spans="1:12" x14ac:dyDescent="0.2">
      <c r="A19" t="s">
        <v>138</v>
      </c>
      <c r="B19" s="42">
        <f>SUM('Step 1'!B19:Y19)</f>
        <v>663305</v>
      </c>
      <c r="C19" s="42">
        <f>SUM('Step 1'!C19:Z19)</f>
        <v>664350</v>
      </c>
      <c r="D19" s="42">
        <f>SUM('Step 1'!D19:AA19)</f>
        <v>665121</v>
      </c>
      <c r="E19" s="42">
        <f>SUM('Step 1'!E19:AB19)</f>
        <v>665536</v>
      </c>
      <c r="F19" s="42">
        <f>SUM('Step 1'!F19:AC19)</f>
        <v>666745</v>
      </c>
      <c r="G19" s="42">
        <f>SUM('Step 1'!G19:AD19)</f>
        <v>668241</v>
      </c>
      <c r="H19" s="42">
        <f>SUM('Step 1'!H19:AE19)</f>
        <v>669684</v>
      </c>
      <c r="I19" s="42">
        <f>SUM('Step 1'!I19:AF19)</f>
        <v>670751</v>
      </c>
      <c r="J19" s="42">
        <f>SUM('Step 1'!J19:AG19)</f>
        <v>671949</v>
      </c>
      <c r="K19" s="42">
        <f>SUM('Step 1'!K19:AH19)</f>
        <v>672770</v>
      </c>
      <c r="L19" s="42">
        <f>SUM('Step 1'!L19:AI19)</f>
        <v>673060</v>
      </c>
    </row>
    <row r="20" spans="1:12" x14ac:dyDescent="0.2">
      <c r="A20" t="s">
        <v>139</v>
      </c>
      <c r="B20" s="42">
        <f>SUM('Step 1'!B20:Y20)</f>
        <v>827248</v>
      </c>
      <c r="C20" s="42">
        <f>SUM('Step 1'!C20:Z20)</f>
        <v>829069</v>
      </c>
      <c r="D20" s="42">
        <f>SUM('Step 1'!D20:AA20)</f>
        <v>830565</v>
      </c>
      <c r="E20" s="42">
        <f>SUM('Step 1'!E20:AB20)</f>
        <v>831067</v>
      </c>
      <c r="F20" s="42">
        <f>SUM('Step 1'!F20:AC20)</f>
        <v>835188</v>
      </c>
      <c r="G20" s="42">
        <f>SUM('Step 1'!G20:AD20)</f>
        <v>837977</v>
      </c>
      <c r="H20" s="42">
        <f>SUM('Step 1'!H20:AE20)</f>
        <v>839386</v>
      </c>
      <c r="I20" s="42">
        <f>SUM('Step 1'!I20:AF20)</f>
        <v>841348</v>
      </c>
      <c r="J20" s="42">
        <f>SUM('Step 1'!J20:AG20)</f>
        <v>842941</v>
      </c>
      <c r="K20" s="42">
        <f>SUM('Step 1'!K20:AH20)</f>
        <v>843393</v>
      </c>
      <c r="L20" s="42">
        <f>SUM('Step 1'!L20:AI20)</f>
        <v>845346</v>
      </c>
    </row>
    <row r="21" spans="1:12" x14ac:dyDescent="0.2">
      <c r="A21" t="s">
        <v>140</v>
      </c>
      <c r="B21" s="42">
        <f>SUM('Step 1'!B21:Y21)</f>
        <v>1082857</v>
      </c>
      <c r="C21" s="42">
        <f>SUM('Step 1'!C21:Z21)</f>
        <v>1084612</v>
      </c>
      <c r="D21" s="42">
        <f>SUM('Step 1'!D21:AA21)</f>
        <v>1085850</v>
      </c>
      <c r="E21" s="42">
        <f>SUM('Step 1'!E21:AB21)</f>
        <v>1085664</v>
      </c>
      <c r="F21" s="42">
        <f>SUM('Step 1'!F21:AC21)</f>
        <v>1087144</v>
      </c>
      <c r="G21" s="42">
        <f>SUM('Step 1'!G21:AD21)</f>
        <v>1088075</v>
      </c>
      <c r="H21" s="42">
        <f>SUM('Step 1'!H21:AE21)</f>
        <v>1083803</v>
      </c>
      <c r="I21" s="42">
        <f>SUM('Step 1'!I21:AF21)</f>
        <v>1075089</v>
      </c>
      <c r="J21" s="42">
        <f>SUM('Step 1'!J21:AG21)</f>
        <v>1070725</v>
      </c>
      <c r="K21" s="42">
        <f>SUM('Step 1'!K21:AH21)</f>
        <v>1071560</v>
      </c>
      <c r="L21" s="42">
        <f>SUM('Step 1'!L21:AI21)</f>
        <v>1080036</v>
      </c>
    </row>
    <row r="22" spans="1:12" x14ac:dyDescent="0.2">
      <c r="A22" t="s">
        <v>141</v>
      </c>
      <c r="B22" s="42">
        <f>SUM('Step 1'!B22:Y22)</f>
        <v>684100</v>
      </c>
      <c r="C22" s="42">
        <f>SUM('Step 1'!C22:Z22)</f>
        <v>686191</v>
      </c>
      <c r="D22" s="42">
        <f>SUM('Step 1'!D22:AA22)</f>
        <v>687632</v>
      </c>
      <c r="E22" s="42">
        <f>SUM('Step 1'!E22:AB22)</f>
        <v>688005</v>
      </c>
      <c r="F22" s="42">
        <f>SUM('Step 1'!F22:AC22)</f>
        <v>691992</v>
      </c>
      <c r="G22" s="42">
        <f>SUM('Step 1'!G22:AD22)</f>
        <v>694705</v>
      </c>
      <c r="H22" s="42">
        <f>SUM('Step 1'!H22:AE22)</f>
        <v>696614</v>
      </c>
      <c r="I22" s="42">
        <f>SUM('Step 1'!I22:AF22)</f>
        <v>699166</v>
      </c>
      <c r="J22" s="42">
        <f>SUM('Step 1'!J22:AG22)</f>
        <v>701417</v>
      </c>
      <c r="K22" s="42">
        <f>SUM('Step 1'!K22:AH22)</f>
        <v>702384</v>
      </c>
      <c r="L22" s="42">
        <f>SUM('Step 1'!L22:AI22)</f>
        <v>704200</v>
      </c>
    </row>
    <row r="23" spans="1:12" x14ac:dyDescent="0.2">
      <c r="A23" t="s">
        <v>142</v>
      </c>
      <c r="B23" s="42">
        <f>SUM('Step 1'!B23:Y23)</f>
        <v>5699531</v>
      </c>
      <c r="C23" s="42">
        <f>SUM('Step 1'!C23:Z23)</f>
        <v>5717011</v>
      </c>
      <c r="D23" s="42">
        <f>SUM('Step 1'!D23:AA23)</f>
        <v>5734905</v>
      </c>
      <c r="E23" s="42">
        <f>SUM('Step 1'!E23:AB23)</f>
        <v>5746443</v>
      </c>
      <c r="F23" s="42">
        <f>SUM('Step 1'!F23:AC23)</f>
        <v>5760825</v>
      </c>
      <c r="G23" s="42">
        <f>SUM('Step 1'!G23:AD23)</f>
        <v>5774642</v>
      </c>
      <c r="H23" s="42">
        <f>SUM('Step 1'!H23:AE23)</f>
        <v>5786804</v>
      </c>
      <c r="I23" s="42">
        <f>SUM('Step 1'!I23:AF23)</f>
        <v>5804450</v>
      </c>
      <c r="J23" s="42">
        <f>SUM('Step 1'!J23:AG23)</f>
        <v>5817753</v>
      </c>
      <c r="K23" s="42">
        <f>SUM('Step 1'!K23:AH23)</f>
        <v>5824586</v>
      </c>
      <c r="L23" s="42">
        <f>SUM('Step 1'!L23:AI23)</f>
        <v>5836169</v>
      </c>
    </row>
    <row r="24" spans="1:12" x14ac:dyDescent="0.2">
      <c r="A24" t="s">
        <v>143</v>
      </c>
      <c r="B24" s="42">
        <f>SUM('Step 1'!B24:Y24)</f>
        <v>43675</v>
      </c>
      <c r="C24" s="42">
        <f>SUM('Step 1'!C24:Z24)</f>
        <v>43743</v>
      </c>
      <c r="D24" s="42">
        <f>SUM('Step 1'!D24:AA24)</f>
        <v>43766</v>
      </c>
      <c r="E24" s="42">
        <f>SUM('Step 1'!E24:AB24)</f>
        <v>43734</v>
      </c>
      <c r="F24" s="42">
        <f>SUM('Step 1'!F24:AC24)</f>
        <v>43698</v>
      </c>
      <c r="G24" s="42">
        <f>SUM('Step 1'!G24:AD24)</f>
        <v>43641</v>
      </c>
      <c r="H24" s="42">
        <f>SUM('Step 1'!H24:AE24)</f>
        <v>43516</v>
      </c>
      <c r="I24" s="42">
        <f>SUM('Step 1'!I24:AF24)</f>
        <v>43431</v>
      </c>
      <c r="J24" s="42">
        <f>SUM('Step 1'!J24:AG24)</f>
        <v>43329</v>
      </c>
      <c r="K24" s="42">
        <f>SUM('Step 1'!K24:AH24)</f>
        <v>43266</v>
      </c>
      <c r="L24" s="42">
        <f>SUM('Step 1'!L24:AI24)</f>
        <v>43306</v>
      </c>
    </row>
    <row r="25" spans="1:12" x14ac:dyDescent="0.2">
      <c r="A25" t="s">
        <v>144</v>
      </c>
      <c r="B25" s="42">
        <f>SUM('Step 1'!B25:Y25)</f>
        <v>1131461</v>
      </c>
      <c r="C25" s="42">
        <f>SUM('Step 1'!C25:Z25)</f>
        <v>1134442</v>
      </c>
      <c r="D25" s="42">
        <f>SUM('Step 1'!D25:AA25)</f>
        <v>1137732</v>
      </c>
      <c r="E25" s="42">
        <f>SUM('Step 1'!E25:AB25)</f>
        <v>1139792</v>
      </c>
      <c r="F25" s="42">
        <f>SUM('Step 1'!F25:AC25)</f>
        <v>1142661</v>
      </c>
      <c r="G25" s="42">
        <f>SUM('Step 1'!G25:AD25)</f>
        <v>1146546</v>
      </c>
      <c r="H25" s="42">
        <f>SUM('Step 1'!H25:AE25)</f>
        <v>1149556</v>
      </c>
      <c r="I25" s="42">
        <f>SUM('Step 1'!I25:AF25)</f>
        <v>1154149</v>
      </c>
      <c r="J25" s="42">
        <f>SUM('Step 1'!J25:AG25)</f>
        <v>1158151</v>
      </c>
      <c r="K25" s="42">
        <f>SUM('Step 1'!K25:AH25)</f>
        <v>1161070</v>
      </c>
      <c r="L25" s="42">
        <f>SUM('Step 1'!L25:AI25)</f>
        <v>1164395</v>
      </c>
    </row>
    <row r="26" spans="1:12" x14ac:dyDescent="0.2">
      <c r="A26" t="s">
        <v>145</v>
      </c>
      <c r="B26" s="42">
        <f>SUM('Step 1'!B26:Y26)</f>
        <v>409928</v>
      </c>
      <c r="C26" s="42">
        <f>SUM('Step 1'!C26:Z26)</f>
        <v>410551</v>
      </c>
      <c r="D26" s="42">
        <f>SUM('Step 1'!D26:AA26)</f>
        <v>411020</v>
      </c>
      <c r="E26" s="42">
        <f>SUM('Step 1'!E26:AB26)</f>
        <v>411313</v>
      </c>
      <c r="F26" s="42">
        <f>SUM('Step 1'!F26:AC26)</f>
        <v>412022</v>
      </c>
      <c r="G26" s="42">
        <f>SUM('Step 1'!G26:AD26)</f>
        <v>412937</v>
      </c>
      <c r="H26" s="42">
        <f>SUM('Step 1'!H26:AE26)</f>
        <v>413817</v>
      </c>
      <c r="I26" s="42">
        <f>SUM('Step 1'!I26:AF26)</f>
        <v>414560</v>
      </c>
      <c r="J26" s="42">
        <f>SUM('Step 1'!J26:AG26)</f>
        <v>415331</v>
      </c>
      <c r="K26" s="42">
        <f>SUM('Step 1'!K26:AH26)</f>
        <v>415859</v>
      </c>
      <c r="L26" s="42">
        <f>SUM('Step 1'!L26:AI26)</f>
        <v>416089</v>
      </c>
    </row>
    <row r="27" spans="1:12" x14ac:dyDescent="0.2">
      <c r="A27" t="s">
        <v>146</v>
      </c>
      <c r="B27" s="42">
        <f>SUM('Step 1'!B27:Y27)</f>
        <v>524651</v>
      </c>
      <c r="C27" s="42">
        <f>SUM('Step 1'!C27:Z27)</f>
        <v>525236</v>
      </c>
      <c r="D27" s="42">
        <f>SUM('Step 1'!D27:AA27)</f>
        <v>525818</v>
      </c>
      <c r="E27" s="42">
        <f>SUM('Step 1'!E27:AB27)</f>
        <v>525556</v>
      </c>
      <c r="F27" s="42">
        <f>SUM('Step 1'!F27:AC27)</f>
        <v>525412</v>
      </c>
      <c r="G27" s="42">
        <f>SUM('Step 1'!G27:AD27)</f>
        <v>525309</v>
      </c>
      <c r="H27" s="42">
        <f>SUM('Step 1'!H27:AE27)</f>
        <v>522890</v>
      </c>
      <c r="I27" s="42">
        <f>SUM('Step 1'!I27:AF27)</f>
        <v>519792</v>
      </c>
      <c r="J27" s="42">
        <f>SUM('Step 1'!J27:AG27)</f>
        <v>519430</v>
      </c>
      <c r="K27" s="42">
        <f>SUM('Step 1'!K27:AH27)</f>
        <v>520009</v>
      </c>
      <c r="L27" s="42">
        <f>SUM('Step 1'!L27:AI27)</f>
        <v>523020</v>
      </c>
    </row>
    <row r="28" spans="1:12" x14ac:dyDescent="0.2">
      <c r="A28" t="s">
        <v>147</v>
      </c>
      <c r="B28" s="42">
        <f>SUM('Step 1'!B28:Y28)</f>
        <v>563951</v>
      </c>
      <c r="C28" s="42">
        <f>SUM('Step 1'!C28:Z28)</f>
        <v>564880</v>
      </c>
      <c r="D28" s="42">
        <f>SUM('Step 1'!D28:AA28)</f>
        <v>565553</v>
      </c>
      <c r="E28" s="42">
        <f>SUM('Step 1'!E28:AB28)</f>
        <v>565869</v>
      </c>
      <c r="F28" s="42">
        <f>SUM('Step 1'!F28:AC28)</f>
        <v>565890</v>
      </c>
      <c r="G28" s="42">
        <f>SUM('Step 1'!G28:AD28)</f>
        <v>565715</v>
      </c>
      <c r="H28" s="42">
        <f>SUM('Step 1'!H28:AE28)</f>
        <v>565739</v>
      </c>
      <c r="I28" s="42">
        <f>SUM('Step 1'!I28:AF28)</f>
        <v>565777</v>
      </c>
      <c r="J28" s="42">
        <f>SUM('Step 1'!J28:AG28)</f>
        <v>566018</v>
      </c>
      <c r="K28" s="42">
        <f>SUM('Step 1'!K28:AH28)</f>
        <v>565996</v>
      </c>
      <c r="L28" s="42">
        <f>SUM('Step 1'!L28:AI28)</f>
        <v>565836</v>
      </c>
    </row>
    <row r="29" spans="1:12" x14ac:dyDescent="0.2">
      <c r="A29" t="s">
        <v>148</v>
      </c>
      <c r="B29" s="42">
        <f>SUM('Step 1'!B29:Y29)</f>
        <v>542495</v>
      </c>
      <c r="C29" s="42">
        <f>SUM('Step 1'!C29:Z29)</f>
        <v>545280</v>
      </c>
      <c r="D29" s="42">
        <f>SUM('Step 1'!D29:AA29)</f>
        <v>547715</v>
      </c>
      <c r="E29" s="42">
        <f>SUM('Step 1'!E29:AB29)</f>
        <v>549420</v>
      </c>
      <c r="F29" s="42">
        <f>SUM('Step 1'!F29:AC29)</f>
        <v>551828</v>
      </c>
      <c r="G29" s="42">
        <f>SUM('Step 1'!G29:AD29)</f>
        <v>552907</v>
      </c>
      <c r="H29" s="42">
        <f>SUM('Step 1'!H29:AE29)</f>
        <v>552562</v>
      </c>
      <c r="I29" s="42">
        <f>SUM('Step 1'!I29:AF29)</f>
        <v>552736</v>
      </c>
      <c r="J29" s="42">
        <f>SUM('Step 1'!J29:AG29)</f>
        <v>552724</v>
      </c>
      <c r="K29" s="42">
        <f>SUM('Step 1'!K29:AH29)</f>
        <v>551890</v>
      </c>
      <c r="L29" s="42">
        <f>SUM('Step 1'!L29:AI29)</f>
        <v>551293</v>
      </c>
    </row>
    <row r="30" spans="1:12" x14ac:dyDescent="0.2">
      <c r="A30" t="s">
        <v>149</v>
      </c>
      <c r="B30" s="42">
        <f>SUM('Step 1'!B30:Y30)</f>
        <v>1371061</v>
      </c>
      <c r="C30" s="42">
        <f>SUM('Step 1'!C30:Z30)</f>
        <v>1373255</v>
      </c>
      <c r="D30" s="42">
        <f>SUM('Step 1'!D30:AA30)</f>
        <v>1374881</v>
      </c>
      <c r="E30" s="42">
        <f>SUM('Step 1'!E30:AB30)</f>
        <v>1375578</v>
      </c>
      <c r="F30" s="42">
        <f>SUM('Step 1'!F30:AC30)</f>
        <v>1379888</v>
      </c>
      <c r="G30" s="42">
        <f>SUM('Step 1'!G30:AD30)</f>
        <v>1382561</v>
      </c>
      <c r="H30" s="42">
        <f>SUM('Step 1'!H30:AE30)</f>
        <v>1384622</v>
      </c>
      <c r="I30" s="42">
        <f>SUM('Step 1'!I30:AF30)</f>
        <v>1386335</v>
      </c>
      <c r="J30" s="42">
        <f>SUM('Step 1'!J30:AG30)</f>
        <v>1388470</v>
      </c>
      <c r="K30" s="42">
        <f>SUM('Step 1'!K30:AH30)</f>
        <v>1389898</v>
      </c>
      <c r="L30" s="42">
        <f>SUM('Step 1'!L30:AI30)</f>
        <v>1390573</v>
      </c>
    </row>
    <row r="31" spans="1:12" x14ac:dyDescent="0.2">
      <c r="A31" t="s">
        <v>150</v>
      </c>
      <c r="B31" s="42">
        <f>SUM('Step 1'!B31:Y31)</f>
        <v>1208989</v>
      </c>
      <c r="C31" s="42">
        <f>SUM('Step 1'!C31:Z31)</f>
        <v>1211006</v>
      </c>
      <c r="D31" s="42">
        <f>SUM('Step 1'!D31:AA31)</f>
        <v>1212517</v>
      </c>
      <c r="E31" s="42">
        <f>SUM('Step 1'!E31:AB31)</f>
        <v>1213288</v>
      </c>
      <c r="F31" s="42">
        <f>SUM('Step 1'!F31:AC31)</f>
        <v>1215180</v>
      </c>
      <c r="G31" s="42">
        <f>SUM('Step 1'!G31:AD31)</f>
        <v>1217745</v>
      </c>
      <c r="H31" s="42">
        <f>SUM('Step 1'!H31:AE31)</f>
        <v>1220213</v>
      </c>
      <c r="I31" s="42">
        <f>SUM('Step 1'!I31:AF31)</f>
        <v>1222161</v>
      </c>
      <c r="J31" s="42">
        <f>SUM('Step 1'!J31:AG31)</f>
        <v>1224257</v>
      </c>
      <c r="K31" s="42">
        <f>SUM('Step 1'!K31:AH31)</f>
        <v>1225686</v>
      </c>
      <c r="L31" s="42">
        <f>SUM('Step 1'!L31:AI31)</f>
        <v>1226215</v>
      </c>
    </row>
    <row r="32" spans="1:12" x14ac:dyDescent="0.2">
      <c r="A32" t="s">
        <v>151</v>
      </c>
      <c r="B32" s="42">
        <f>SUM('Step 1'!B32:Y32)</f>
        <v>60149</v>
      </c>
      <c r="C32" s="42">
        <f>SUM('Step 1'!C32:Z32)</f>
        <v>60111</v>
      </c>
      <c r="D32" s="42">
        <f>SUM('Step 1'!D32:AA32)</f>
        <v>60115</v>
      </c>
      <c r="E32" s="42">
        <f>SUM('Step 1'!E32:AB32)</f>
        <v>59934</v>
      </c>
      <c r="F32" s="42">
        <f>SUM('Step 1'!F32:AC32)</f>
        <v>59899</v>
      </c>
      <c r="G32" s="42">
        <f>SUM('Step 1'!G32:AD32)</f>
        <v>59829</v>
      </c>
      <c r="H32" s="42">
        <f>SUM('Step 1'!H32:AE32)</f>
        <v>59885</v>
      </c>
      <c r="I32" s="42">
        <f>SUM('Step 1'!I32:AF32)</f>
        <v>60049</v>
      </c>
      <c r="J32" s="42">
        <f>SUM('Step 1'!J32:AG32)</f>
        <v>60194</v>
      </c>
      <c r="K32" s="42">
        <f>SUM('Step 1'!K32:AH32)</f>
        <v>60271</v>
      </c>
      <c r="L32" s="42">
        <f>SUM('Step 1'!L32:AI32)</f>
        <v>60256</v>
      </c>
    </row>
    <row r="33" spans="1:12" x14ac:dyDescent="0.2">
      <c r="A33" t="s">
        <v>152</v>
      </c>
      <c r="B33" s="42">
        <f>SUM('Step 1'!B33:Y33)</f>
        <v>1017657</v>
      </c>
      <c r="C33" s="42">
        <f>SUM('Step 1'!C33:Z33)</f>
        <v>1020317</v>
      </c>
      <c r="D33" s="42">
        <f>SUM('Step 1'!D33:AA33)</f>
        <v>1022695</v>
      </c>
      <c r="E33" s="42">
        <f>SUM('Step 1'!E33:AB33)</f>
        <v>1023954</v>
      </c>
      <c r="F33" s="42">
        <f>SUM('Step 1'!F33:AC33)</f>
        <v>1025885</v>
      </c>
      <c r="G33" s="42">
        <f>SUM('Step 1'!G33:AD33)</f>
        <v>1028119</v>
      </c>
      <c r="H33" s="42">
        <f>SUM('Step 1'!H33:AE33)</f>
        <v>1026050</v>
      </c>
      <c r="I33" s="42">
        <f>SUM('Step 1'!I33:AF33)</f>
        <v>1028934</v>
      </c>
      <c r="J33" s="42">
        <f>SUM('Step 1'!J33:AG33)</f>
        <v>1032153</v>
      </c>
      <c r="K33" s="42">
        <f>SUM('Step 1'!K33:AH33)</f>
        <v>1038253</v>
      </c>
      <c r="L33" s="42">
        <f>SUM('Step 1'!L33:AI33)</f>
        <v>1044929</v>
      </c>
    </row>
    <row r="34" spans="1:12" x14ac:dyDescent="0.2">
      <c r="A34" t="s">
        <v>153</v>
      </c>
      <c r="B34" s="42">
        <f>SUM('Step 1'!B34:Y34)</f>
        <v>21874</v>
      </c>
      <c r="C34" s="42">
        <f>SUM('Step 1'!C34:Z34)</f>
        <v>21851</v>
      </c>
      <c r="D34" s="42">
        <f>SUM('Step 1'!D34:AA34)</f>
        <v>21814</v>
      </c>
      <c r="E34" s="42">
        <f>SUM('Step 1'!E34:AB34)</f>
        <v>21701</v>
      </c>
      <c r="F34" s="42">
        <f>SUM('Step 1'!F34:AC34)</f>
        <v>21637</v>
      </c>
      <c r="G34" s="42">
        <f>SUM('Step 1'!G34:AD34)</f>
        <v>21525</v>
      </c>
      <c r="H34" s="42">
        <f>SUM('Step 1'!H34:AE34)</f>
        <v>21385</v>
      </c>
      <c r="I34" s="42">
        <f>SUM('Step 1'!I34:AF34)</f>
        <v>21285</v>
      </c>
      <c r="J34" s="42">
        <f>SUM('Step 1'!J34:AG34)</f>
        <v>21160</v>
      </c>
      <c r="K34" s="42">
        <f>SUM('Step 1'!K34:AH34)</f>
        <v>21061</v>
      </c>
      <c r="L34" s="42">
        <f>SUM('Step 1'!L34:AI34)</f>
        <v>21080</v>
      </c>
    </row>
    <row r="35" spans="1:12" x14ac:dyDescent="0.2">
      <c r="A35" t="s">
        <v>154</v>
      </c>
      <c r="B35" s="42">
        <f>SUM('Step 1'!B35:Y35)</f>
        <v>1122432</v>
      </c>
      <c r="C35" s="42">
        <f>SUM('Step 1'!C35:Z35)</f>
        <v>1124396</v>
      </c>
      <c r="D35" s="42">
        <f>SUM('Step 1'!D35:AA35)</f>
        <v>1125371</v>
      </c>
      <c r="E35" s="42">
        <f>SUM('Step 1'!E35:AB35)</f>
        <v>1124899</v>
      </c>
      <c r="F35" s="42">
        <f>SUM('Step 1'!F35:AC35)</f>
        <v>1128531</v>
      </c>
      <c r="G35" s="42">
        <f>SUM('Step 1'!G35:AD35)</f>
        <v>1129841</v>
      </c>
      <c r="H35" s="42">
        <f>SUM('Step 1'!H35:AE35)</f>
        <v>1126485</v>
      </c>
      <c r="I35" s="42">
        <f>SUM('Step 1'!I35:AF35)</f>
        <v>1123883</v>
      </c>
      <c r="J35" s="42">
        <f>SUM('Step 1'!J35:AG35)</f>
        <v>1123482</v>
      </c>
      <c r="K35" s="42">
        <f>SUM('Step 1'!K35:AH35)</f>
        <v>1125961</v>
      </c>
      <c r="L35" s="42">
        <f>SUM('Step 1'!L35:AI35)</f>
        <v>1133129</v>
      </c>
    </row>
    <row r="36" spans="1:12" x14ac:dyDescent="0.2">
      <c r="A36" t="s">
        <v>155</v>
      </c>
      <c r="B36" s="42">
        <f>SUM('Step 1'!B36:Y36)</f>
        <v>687241</v>
      </c>
      <c r="C36" s="42">
        <f>SUM('Step 1'!C36:Z36)</f>
        <v>689065</v>
      </c>
      <c r="D36" s="42">
        <f>SUM('Step 1'!D36:AA36)</f>
        <v>690360</v>
      </c>
      <c r="E36" s="42">
        <f>SUM('Step 1'!E36:AB36)</f>
        <v>690872</v>
      </c>
      <c r="F36" s="42">
        <f>SUM('Step 1'!F36:AC36)</f>
        <v>695258</v>
      </c>
      <c r="G36" s="42">
        <f>SUM('Step 1'!G36:AD36)</f>
        <v>698776</v>
      </c>
      <c r="H36" s="42">
        <f>SUM('Step 1'!H36:AE36)</f>
        <v>700331</v>
      </c>
      <c r="I36" s="42">
        <f>SUM('Step 1'!I36:AF36)</f>
        <v>703121</v>
      </c>
      <c r="J36" s="42">
        <f>SUM('Step 1'!J36:AG36)</f>
        <v>705622</v>
      </c>
      <c r="K36" s="42">
        <f>SUM('Step 1'!K36:AH36)</f>
        <v>706318</v>
      </c>
      <c r="L36" s="42">
        <f>SUM('Step 1'!L36:AI36)</f>
        <v>707814</v>
      </c>
    </row>
    <row r="37" spans="1:12" x14ac:dyDescent="0.2">
      <c r="A37" t="s">
        <v>156</v>
      </c>
      <c r="B37" s="42">
        <f>SUM('Step 1'!B37:Y37)</f>
        <v>849490</v>
      </c>
      <c r="C37" s="42">
        <f>SUM('Step 1'!C37:Z37)</f>
        <v>852408</v>
      </c>
      <c r="D37" s="42">
        <f>SUM('Step 1'!D37:AA37)</f>
        <v>855147</v>
      </c>
      <c r="E37" s="42">
        <f>SUM('Step 1'!E37:AB37)</f>
        <v>856708</v>
      </c>
      <c r="F37" s="42">
        <f>SUM('Step 1'!F37:AC37)</f>
        <v>859945</v>
      </c>
      <c r="G37" s="42">
        <f>SUM('Step 1'!G37:AD37)</f>
        <v>861934</v>
      </c>
      <c r="H37" s="42">
        <f>SUM('Step 1'!H37:AE37)</f>
        <v>862717</v>
      </c>
      <c r="I37" s="42">
        <f>SUM('Step 1'!I37:AF37)</f>
        <v>864658</v>
      </c>
      <c r="J37" s="42">
        <f>SUM('Step 1'!J37:AG37)</f>
        <v>866646</v>
      </c>
      <c r="K37" s="42">
        <f>SUM('Step 1'!K37:AH37)</f>
        <v>868870</v>
      </c>
      <c r="L37" s="42">
        <f>SUM('Step 1'!L37:AI37)</f>
        <v>871790</v>
      </c>
    </row>
    <row r="38" spans="1:12" x14ac:dyDescent="0.2">
      <c r="A38" t="s">
        <v>157</v>
      </c>
      <c r="B38" s="42">
        <f>SUM('Step 1'!B38:Y38)</f>
        <v>531939</v>
      </c>
      <c r="C38" s="42">
        <f>SUM('Step 1'!C38:Z38)</f>
        <v>532842</v>
      </c>
      <c r="D38" s="42">
        <f>SUM('Step 1'!D38:AA38)</f>
        <v>533547</v>
      </c>
      <c r="E38" s="42">
        <f>SUM('Step 1'!E38:AB38)</f>
        <v>533752</v>
      </c>
      <c r="F38" s="42">
        <f>SUM('Step 1'!F38:AC38)</f>
        <v>533016</v>
      </c>
      <c r="G38" s="42">
        <f>SUM('Step 1'!G38:AD38)</f>
        <v>532241</v>
      </c>
      <c r="H38" s="42">
        <f>SUM('Step 1'!H38:AE38)</f>
        <v>531975</v>
      </c>
      <c r="I38" s="42">
        <f>SUM('Step 1'!I38:AF38)</f>
        <v>531863</v>
      </c>
      <c r="J38" s="42">
        <f>SUM('Step 1'!J38:AG38)</f>
        <v>531960</v>
      </c>
      <c r="K38" s="42">
        <f>SUM('Step 1'!K38:AH38)</f>
        <v>531799</v>
      </c>
      <c r="L38" s="42">
        <f>SUM('Step 1'!L38:AI38)</f>
        <v>531632</v>
      </c>
    </row>
    <row r="39" spans="1:12" x14ac:dyDescent="0.2">
      <c r="A39" t="s">
        <v>158</v>
      </c>
      <c r="B39" s="42">
        <f>SUM('Step 1'!B39:Y39)</f>
        <v>302494</v>
      </c>
      <c r="C39" s="42">
        <f>SUM('Step 1'!C39:Z39)</f>
        <v>303982</v>
      </c>
      <c r="D39" s="42">
        <f>SUM('Step 1'!D39:AA39)</f>
        <v>305248</v>
      </c>
      <c r="E39" s="42">
        <f>SUM('Step 1'!E39:AB39)</f>
        <v>306100</v>
      </c>
      <c r="F39" s="42">
        <f>SUM('Step 1'!F39:AC39)</f>
        <v>308025</v>
      </c>
      <c r="G39" s="42">
        <f>SUM('Step 1'!G39:AD39)</f>
        <v>309588</v>
      </c>
      <c r="H39" s="42">
        <f>SUM('Step 1'!H39:AE39)</f>
        <v>310331</v>
      </c>
      <c r="I39" s="42">
        <f>SUM('Step 1'!I39:AF39)</f>
        <v>312499</v>
      </c>
      <c r="J39" s="42">
        <f>SUM('Step 1'!J39:AG39)</f>
        <v>314433</v>
      </c>
      <c r="K39" s="42">
        <f>SUM('Step 1'!K39:AH39)</f>
        <v>315232</v>
      </c>
      <c r="L39" s="42">
        <f>SUM('Step 1'!L39:AI39)</f>
        <v>316040</v>
      </c>
    </row>
    <row r="40" spans="1:12" x14ac:dyDescent="0.2">
      <c r="A40" t="s">
        <v>159</v>
      </c>
      <c r="B40" s="42">
        <f>SUM('Step 1'!B40:Y40)</f>
        <v>997505</v>
      </c>
      <c r="C40" s="42">
        <f>SUM('Step 1'!C40:Z40)</f>
        <v>1001285</v>
      </c>
      <c r="D40" s="42">
        <f>SUM('Step 1'!D40:AA40)</f>
        <v>1004754</v>
      </c>
      <c r="E40" s="42">
        <f>SUM('Step 1'!E40:AB40)</f>
        <v>1007286</v>
      </c>
      <c r="F40" s="42">
        <f>SUM('Step 1'!F40:AC40)</f>
        <v>1010519</v>
      </c>
      <c r="G40" s="42">
        <f>SUM('Step 1'!G40:AD40)</f>
        <v>1013853</v>
      </c>
      <c r="H40" s="42">
        <f>SUM('Step 1'!H40:AE40)</f>
        <v>1015157</v>
      </c>
      <c r="I40" s="42">
        <f>SUM('Step 1'!I40:AF40)</f>
        <v>1019616</v>
      </c>
      <c r="J40" s="42">
        <f>SUM('Step 1'!J40:AG40)</f>
        <v>1023841</v>
      </c>
      <c r="K40" s="42">
        <f>SUM('Step 1'!K40:AH40)</f>
        <v>1029019</v>
      </c>
      <c r="L40" s="42">
        <f>SUM('Step 1'!L40:AI40)</f>
        <v>1034592</v>
      </c>
    </row>
    <row r="41" spans="1:12" x14ac:dyDescent="0.2">
      <c r="A41" t="s">
        <v>160</v>
      </c>
      <c r="B41" s="42">
        <f>SUM('Step 1'!B41:Y41)</f>
        <v>3443950</v>
      </c>
      <c r="C41" s="42">
        <f>SUM('Step 1'!C41:Z41)</f>
        <v>3455933</v>
      </c>
      <c r="D41" s="42">
        <f>SUM('Step 1'!D41:AA41)</f>
        <v>3466851</v>
      </c>
      <c r="E41" s="42">
        <f>SUM('Step 1'!E41:AB41)</f>
        <v>3474393</v>
      </c>
      <c r="F41" s="42">
        <f>SUM('Step 1'!F41:AC41)</f>
        <v>3483792</v>
      </c>
      <c r="G41" s="42">
        <f>SUM('Step 1'!G41:AD41)</f>
        <v>3493236</v>
      </c>
      <c r="H41" s="42">
        <f>SUM('Step 1'!H41:AE41)</f>
        <v>3493479</v>
      </c>
      <c r="I41" s="42">
        <f>SUM('Step 1'!I41:AF41)</f>
        <v>3506257</v>
      </c>
      <c r="J41" s="42">
        <f>SUM('Step 1'!J41:AG41)</f>
        <v>3518948</v>
      </c>
      <c r="K41" s="42">
        <f>SUM('Step 1'!K41:AH41)</f>
        <v>3537062</v>
      </c>
      <c r="L41" s="42">
        <f>SUM('Step 1'!L41:AI41)</f>
        <v>3556812</v>
      </c>
    </row>
    <row r="42" spans="1:12" x14ac:dyDescent="0.2">
      <c r="A42" t="s">
        <v>161</v>
      </c>
      <c r="B42" s="42">
        <f>SUM('Step 1'!B42:Y42)</f>
        <v>1589418</v>
      </c>
      <c r="C42" s="42">
        <f>SUM('Step 1'!C42:Z42)</f>
        <v>1591905</v>
      </c>
      <c r="D42" s="42">
        <f>SUM('Step 1'!D42:AA42)</f>
        <v>1593735</v>
      </c>
      <c r="E42" s="42">
        <f>SUM('Step 1'!E42:AB42)</f>
        <v>1594503</v>
      </c>
      <c r="F42" s="42">
        <f>SUM('Step 1'!F42:AC42)</f>
        <v>1597531</v>
      </c>
      <c r="G42" s="42">
        <f>SUM('Step 1'!G42:AD42)</f>
        <v>1601209</v>
      </c>
      <c r="H42" s="42">
        <f>SUM('Step 1'!H42:AE42)</f>
        <v>1604590</v>
      </c>
      <c r="I42" s="42">
        <f>SUM('Step 1'!I42:AF42)</f>
        <v>1607252</v>
      </c>
      <c r="J42" s="42">
        <f>SUM('Step 1'!J42:AG42)</f>
        <v>1610171</v>
      </c>
      <c r="K42" s="42">
        <f>SUM('Step 1'!K42:AH42)</f>
        <v>1612259</v>
      </c>
      <c r="L42" s="42">
        <f>SUM('Step 1'!L42:AI42)</f>
        <v>1613369</v>
      </c>
    </row>
    <row r="43" spans="1:12" x14ac:dyDescent="0.2">
      <c r="A43" t="s">
        <v>162</v>
      </c>
      <c r="B43" s="42">
        <f>SUM('Step 1'!B43:Y43)</f>
        <v>30662801</v>
      </c>
      <c r="C43" s="42">
        <f>SUM('Step 1'!C43:Z43)</f>
        <v>30712897</v>
      </c>
      <c r="D43" s="42">
        <f>SUM('Step 1'!D43:AA43)</f>
        <v>30750417</v>
      </c>
      <c r="E43" s="42">
        <f>SUM('Step 1'!E43:AB43)</f>
        <v>30765495</v>
      </c>
      <c r="F43" s="42">
        <f>SUM('Step 1'!F43:AC43)</f>
        <v>30765383</v>
      </c>
      <c r="G43" s="42">
        <f>SUM('Step 1'!G43:AD43)</f>
        <v>30768166</v>
      </c>
      <c r="H43" s="42">
        <f>SUM('Step 1'!H43:AE43)</f>
        <v>30786393</v>
      </c>
      <c r="I43" s="42">
        <f>SUM('Step 1'!I43:AF43)</f>
        <v>30803746</v>
      </c>
      <c r="J43" s="42">
        <f>SUM('Step 1'!J43:AG43)</f>
        <v>30830023</v>
      </c>
      <c r="K43" s="42">
        <f>SUM('Step 1'!K43:AH43)</f>
        <v>30842467</v>
      </c>
      <c r="L43" s="42">
        <f>SUM('Step 1'!L43:AI43)</f>
        <v>30843861</v>
      </c>
    </row>
    <row r="44" spans="1:12" x14ac:dyDescent="0.2">
      <c r="A44" t="s">
        <v>163</v>
      </c>
      <c r="B44" s="42">
        <f>SUM('Step 1'!B44:Y44)</f>
        <v>1284713</v>
      </c>
      <c r="C44" s="42">
        <f>SUM('Step 1'!C44:Z44)</f>
        <v>1286761</v>
      </c>
      <c r="D44" s="42">
        <f>SUM('Step 1'!D44:AA44)</f>
        <v>1288194</v>
      </c>
      <c r="E44" s="42">
        <f>SUM('Step 1'!E44:AB44)</f>
        <v>1288720</v>
      </c>
      <c r="F44" s="42">
        <f>SUM('Step 1'!F44:AC44)</f>
        <v>1287634</v>
      </c>
      <c r="G44" s="42">
        <f>SUM('Step 1'!G44:AD44)</f>
        <v>1286355</v>
      </c>
      <c r="H44" s="42">
        <f>SUM('Step 1'!H44:AE44)</f>
        <v>1285945</v>
      </c>
      <c r="I44" s="42">
        <f>SUM('Step 1'!I44:AF44)</f>
        <v>1285754</v>
      </c>
      <c r="J44" s="42">
        <f>SUM('Step 1'!J44:AG44)</f>
        <v>1286121</v>
      </c>
      <c r="K44" s="42">
        <f>SUM('Step 1'!K44:AH44)</f>
        <v>1285934</v>
      </c>
      <c r="L44" s="42">
        <f>SUM('Step 1'!L44:AI44)</f>
        <v>1285714</v>
      </c>
    </row>
    <row r="45" spans="1:12" x14ac:dyDescent="0.2">
      <c r="A45" t="s">
        <v>164</v>
      </c>
      <c r="B45" s="42">
        <f>SUM('Step 1'!B45:Y45)</f>
        <v>3027100</v>
      </c>
      <c r="C45" s="42">
        <f>SUM('Step 1'!C45:Z45)</f>
        <v>3037371</v>
      </c>
      <c r="D45" s="42">
        <f>SUM('Step 1'!D45:AA45)</f>
        <v>3048810</v>
      </c>
      <c r="E45" s="42">
        <f>SUM('Step 1'!E45:AB45)</f>
        <v>3056084</v>
      </c>
      <c r="F45" s="42">
        <f>SUM('Step 1'!F45:AC45)</f>
        <v>3067258</v>
      </c>
      <c r="G45" s="42">
        <f>SUM('Step 1'!G45:AD45)</f>
        <v>3079193</v>
      </c>
      <c r="H45" s="42">
        <f>SUM('Step 1'!H45:AE45)</f>
        <v>3088751</v>
      </c>
      <c r="I45" s="42">
        <f>SUM('Step 1'!I45:AF45)</f>
        <v>3100017</v>
      </c>
      <c r="J45" s="42">
        <f>SUM('Step 1'!J45:AG45)</f>
        <v>3112014</v>
      </c>
      <c r="K45" s="42">
        <f>SUM('Step 1'!K45:AH45)</f>
        <v>3120776</v>
      </c>
      <c r="L45" s="42">
        <f>SUM('Step 1'!L45:AI45)</f>
        <v>3132812</v>
      </c>
    </row>
    <row r="46" spans="1:12" x14ac:dyDescent="0.2">
      <c r="A46" t="s">
        <v>165</v>
      </c>
      <c r="B46" s="42">
        <f>SUM('Step 1'!B46:Y46)</f>
        <v>542495</v>
      </c>
      <c r="C46" s="42">
        <f>SUM('Step 1'!C46:Z46)</f>
        <v>545280</v>
      </c>
      <c r="D46" s="42">
        <f>SUM('Step 1'!D46:AA46)</f>
        <v>547715</v>
      </c>
      <c r="E46" s="42">
        <f>SUM('Step 1'!E46:AB46)</f>
        <v>549420</v>
      </c>
      <c r="F46" s="42">
        <f>SUM('Step 1'!F46:AC46)</f>
        <v>551828</v>
      </c>
      <c r="G46" s="42">
        <f>SUM('Step 1'!G46:AD46)</f>
        <v>552907</v>
      </c>
      <c r="H46" s="42">
        <f>SUM('Step 1'!H46:AE46)</f>
        <v>552562</v>
      </c>
      <c r="I46" s="42">
        <f>SUM('Step 1'!I46:AF46)</f>
        <v>552736</v>
      </c>
      <c r="J46" s="42">
        <f>SUM('Step 1'!J46:AG46)</f>
        <v>552724</v>
      </c>
      <c r="K46" s="42">
        <f>SUM('Step 1'!K46:AH46)</f>
        <v>551890</v>
      </c>
      <c r="L46" s="42">
        <f>SUM('Step 1'!L46:AI46)</f>
        <v>551293</v>
      </c>
    </row>
    <row r="47" spans="1:12" x14ac:dyDescent="0.2">
      <c r="A47" t="s">
        <v>166</v>
      </c>
      <c r="B47" s="42">
        <f>SUM('Step 1'!B47:Y47)</f>
        <v>244906</v>
      </c>
      <c r="C47" s="42">
        <f>SUM('Step 1'!C47:Z47)</f>
        <v>245188</v>
      </c>
      <c r="D47" s="42">
        <f>SUM('Step 1'!D47:AA47)</f>
        <v>245231</v>
      </c>
      <c r="E47" s="42">
        <f>SUM('Step 1'!E47:AB47)</f>
        <v>244949</v>
      </c>
      <c r="F47" s="42">
        <f>SUM('Step 1'!F47:AC47)</f>
        <v>245214</v>
      </c>
      <c r="G47" s="42">
        <f>SUM('Step 1'!G47:AD47)</f>
        <v>245024</v>
      </c>
      <c r="H47" s="42">
        <f>SUM('Step 1'!H47:AE47)</f>
        <v>243932</v>
      </c>
      <c r="I47" s="42">
        <f>SUM('Step 1'!I47:AF47)</f>
        <v>243466</v>
      </c>
      <c r="J47" s="42">
        <f>SUM('Step 1'!J47:AG47)</f>
        <v>243316</v>
      </c>
      <c r="K47" s="42">
        <f>SUM('Step 1'!K47:AH47)</f>
        <v>243632</v>
      </c>
      <c r="L47" s="42">
        <f>SUM('Step 1'!L47:AI47)</f>
        <v>244571</v>
      </c>
    </row>
    <row r="48" spans="1:12" x14ac:dyDescent="0.2">
      <c r="A48" t="s">
        <v>167</v>
      </c>
      <c r="B48" s="42">
        <f>SUM('Step 1'!B48:Y48)</f>
        <v>529181</v>
      </c>
      <c r="C48" s="42">
        <f>SUM('Step 1'!C48:Z48)</f>
        <v>530848</v>
      </c>
      <c r="D48" s="42">
        <f>SUM('Step 1'!D48:AA48)</f>
        <v>532474</v>
      </c>
      <c r="E48" s="42">
        <f>SUM('Step 1'!E48:AB48)</f>
        <v>533648</v>
      </c>
      <c r="F48" s="42">
        <f>SUM('Step 1'!F48:AC48)</f>
        <v>535710</v>
      </c>
      <c r="G48" s="42">
        <f>SUM('Step 1'!G48:AD48)</f>
        <v>537730</v>
      </c>
      <c r="H48" s="42">
        <f>SUM('Step 1'!H48:AE48)</f>
        <v>539110</v>
      </c>
      <c r="I48" s="42">
        <f>SUM('Step 1'!I48:AF48)</f>
        <v>541169</v>
      </c>
      <c r="J48" s="42">
        <f>SUM('Step 1'!J48:AG48)</f>
        <v>542786</v>
      </c>
      <c r="K48" s="42">
        <f>SUM('Step 1'!K48:AH48)</f>
        <v>543783</v>
      </c>
      <c r="L48" s="42">
        <f>SUM('Step 1'!L48:AI48)</f>
        <v>545396</v>
      </c>
    </row>
    <row r="49" spans="1:12" x14ac:dyDescent="0.2">
      <c r="A49" t="s">
        <v>168</v>
      </c>
      <c r="B49" s="42">
        <f>SUM('Step 1'!B49:Y49)</f>
        <v>422122</v>
      </c>
      <c r="C49" s="42">
        <f>SUM('Step 1'!C49:Z49)</f>
        <v>422776</v>
      </c>
      <c r="D49" s="42">
        <f>SUM('Step 1'!D49:AA49)</f>
        <v>423244</v>
      </c>
      <c r="E49" s="42">
        <f>SUM('Step 1'!E49:AB49)</f>
        <v>423396</v>
      </c>
      <c r="F49" s="42">
        <f>SUM('Step 1'!F49:AC49)</f>
        <v>424922</v>
      </c>
      <c r="G49" s="42">
        <f>SUM('Step 1'!G49:AD49)</f>
        <v>425446</v>
      </c>
      <c r="H49" s="42">
        <f>SUM('Step 1'!H49:AE49)</f>
        <v>425827</v>
      </c>
      <c r="I49" s="42">
        <f>SUM('Step 1'!I49:AF49)</f>
        <v>426127</v>
      </c>
      <c r="J49" s="42">
        <f>SUM('Step 1'!J49:AG49)</f>
        <v>426540</v>
      </c>
      <c r="K49" s="42">
        <f>SUM('Step 1'!K49:AH49)</f>
        <v>426815</v>
      </c>
      <c r="L49" s="42">
        <f>SUM('Step 1'!L49:AI49)</f>
        <v>426832</v>
      </c>
    </row>
    <row r="50" spans="1:12" x14ac:dyDescent="0.2">
      <c r="A50" t="s">
        <v>169</v>
      </c>
      <c r="B50" s="42">
        <f>SUM('Step 1'!B50:Y50)</f>
        <v>635450</v>
      </c>
      <c r="C50" s="42">
        <f>SUM('Step 1'!C50:Z50)</f>
        <v>637375</v>
      </c>
      <c r="D50" s="42">
        <f>SUM('Step 1'!D50:AA50)</f>
        <v>639392</v>
      </c>
      <c r="E50" s="42">
        <f>SUM('Step 1'!E50:AB50)</f>
        <v>640771</v>
      </c>
      <c r="F50" s="42">
        <f>SUM('Step 1'!F50:AC50)</f>
        <v>642499</v>
      </c>
      <c r="G50" s="42">
        <f>SUM('Step 1'!G50:AD50)</f>
        <v>644809</v>
      </c>
      <c r="H50" s="42">
        <f>SUM('Step 1'!H50:AE50)</f>
        <v>646739</v>
      </c>
      <c r="I50" s="42">
        <f>SUM('Step 1'!I50:AF50)</f>
        <v>649587</v>
      </c>
      <c r="J50" s="42">
        <f>SUM('Step 1'!J50:AG50)</f>
        <v>651900</v>
      </c>
      <c r="K50" s="42">
        <f>SUM('Step 1'!K50:AH50)</f>
        <v>653561</v>
      </c>
      <c r="L50" s="42">
        <f>SUM('Step 1'!L50:AI50)</f>
        <v>655479</v>
      </c>
    </row>
    <row r="51" spans="1:12" x14ac:dyDescent="0.2">
      <c r="A51" t="s">
        <v>170</v>
      </c>
      <c r="B51" s="42">
        <f>SUM('Step 1'!B51:Y51)</f>
        <v>827248</v>
      </c>
      <c r="C51" s="42">
        <f>SUM('Step 1'!C51:Z51)</f>
        <v>829069</v>
      </c>
      <c r="D51" s="42">
        <f>SUM('Step 1'!D51:AA51)</f>
        <v>830565</v>
      </c>
      <c r="E51" s="42">
        <f>SUM('Step 1'!E51:AB51)</f>
        <v>831067</v>
      </c>
      <c r="F51" s="42">
        <f>SUM('Step 1'!F51:AC51)</f>
        <v>835188</v>
      </c>
      <c r="G51" s="42">
        <f>SUM('Step 1'!G51:AD51)</f>
        <v>837977</v>
      </c>
      <c r="H51" s="42">
        <f>SUM('Step 1'!H51:AE51)</f>
        <v>839386</v>
      </c>
      <c r="I51" s="42">
        <f>SUM('Step 1'!I51:AF51)</f>
        <v>841348</v>
      </c>
      <c r="J51" s="42">
        <f>SUM('Step 1'!J51:AG51)</f>
        <v>842941</v>
      </c>
      <c r="K51" s="42">
        <f>SUM('Step 1'!K51:AH51)</f>
        <v>843393</v>
      </c>
      <c r="L51" s="42">
        <f>SUM('Step 1'!L51:AI51)</f>
        <v>845346</v>
      </c>
    </row>
    <row r="52" spans="1:12" x14ac:dyDescent="0.2">
      <c r="A52" t="s">
        <v>171</v>
      </c>
      <c r="B52" s="42">
        <f>SUM('Step 1'!B52:Y52)</f>
        <v>247066</v>
      </c>
      <c r="C52" s="42">
        <f>SUM('Step 1'!C52:Z52)</f>
        <v>247489</v>
      </c>
      <c r="D52" s="42">
        <f>SUM('Step 1'!D52:AA52)</f>
        <v>247930</v>
      </c>
      <c r="E52" s="42">
        <f>SUM('Step 1'!E52:AB52)</f>
        <v>247969</v>
      </c>
      <c r="F52" s="42">
        <f>SUM('Step 1'!F52:AC52)</f>
        <v>247511</v>
      </c>
      <c r="G52" s="42">
        <f>SUM('Step 1'!G52:AD52)</f>
        <v>246967</v>
      </c>
      <c r="H52" s="42">
        <f>SUM('Step 1'!H52:AE52)</f>
        <v>246744</v>
      </c>
      <c r="I52" s="42">
        <f>SUM('Step 1'!I52:AF52)</f>
        <v>247005</v>
      </c>
      <c r="J52" s="42">
        <f>SUM('Step 1'!J52:AG52)</f>
        <v>247188</v>
      </c>
      <c r="K52" s="42">
        <f>SUM('Step 1'!K52:AH52)</f>
        <v>247165</v>
      </c>
      <c r="L52" s="42">
        <f>SUM('Step 1'!L52:AI52)</f>
        <v>247402</v>
      </c>
    </row>
    <row r="53" spans="1:12" x14ac:dyDescent="0.2">
      <c r="A53" t="s">
        <v>172</v>
      </c>
      <c r="B53" s="42">
        <f>SUM('Step 1'!B53:Y53)</f>
        <v>121273</v>
      </c>
      <c r="C53" s="42">
        <f>SUM('Step 1'!C53:Z53)</f>
        <v>121180</v>
      </c>
      <c r="D53" s="42">
        <f>SUM('Step 1'!D53:AA53)</f>
        <v>121043</v>
      </c>
      <c r="E53" s="42">
        <f>SUM('Step 1'!E53:AB53)</f>
        <v>120630</v>
      </c>
      <c r="F53" s="42">
        <f>SUM('Step 1'!F53:AC53)</f>
        <v>120269</v>
      </c>
      <c r="G53" s="42">
        <f>SUM('Step 1'!G53:AD53)</f>
        <v>119611</v>
      </c>
      <c r="H53" s="42">
        <f>SUM('Step 1'!H53:AE53)</f>
        <v>118953</v>
      </c>
      <c r="I53" s="42">
        <f>SUM('Step 1'!I53:AF53)</f>
        <v>118492</v>
      </c>
      <c r="J53" s="42">
        <f>SUM('Step 1'!J53:AG53)</f>
        <v>117951</v>
      </c>
      <c r="K53" s="42">
        <f>SUM('Step 1'!K53:AH53)</f>
        <v>117534</v>
      </c>
      <c r="L53" s="42">
        <f>SUM('Step 1'!L53:AI53)</f>
        <v>117381</v>
      </c>
    </row>
    <row r="54" spans="1:12" x14ac:dyDescent="0.2">
      <c r="A54" t="s">
        <v>173</v>
      </c>
      <c r="B54" s="42">
        <f>SUM('Step 1'!B54:Y54)</f>
        <v>376377</v>
      </c>
      <c r="C54" s="42">
        <f>SUM('Step 1'!C54:Z54)</f>
        <v>377366</v>
      </c>
      <c r="D54" s="42">
        <f>SUM('Step 1'!D54:AA54)</f>
        <v>378444</v>
      </c>
      <c r="E54" s="42">
        <f>SUM('Step 1'!E54:AB54)</f>
        <v>379105</v>
      </c>
      <c r="F54" s="42">
        <f>SUM('Step 1'!F54:AC54)</f>
        <v>380112</v>
      </c>
      <c r="G54" s="42">
        <f>SUM('Step 1'!G54:AD54)</f>
        <v>381461</v>
      </c>
      <c r="H54" s="42">
        <f>SUM('Step 1'!H54:AE54)</f>
        <v>382477</v>
      </c>
      <c r="I54" s="42">
        <f>SUM('Step 1'!I54:AF54)</f>
        <v>384018</v>
      </c>
      <c r="J54" s="42">
        <f>SUM('Step 1'!J54:AG54)</f>
        <v>385384</v>
      </c>
      <c r="K54" s="42">
        <f>SUM('Step 1'!K54:AH54)</f>
        <v>386419</v>
      </c>
      <c r="L54" s="42">
        <f>SUM('Step 1'!L54:AI54)</f>
        <v>387557</v>
      </c>
    </row>
    <row r="55" spans="1:12" x14ac:dyDescent="0.2">
      <c r="A55" t="s">
        <v>174</v>
      </c>
      <c r="B55" s="42">
        <f>SUM('Step 1'!B55:Y55)</f>
        <v>1131461</v>
      </c>
      <c r="C55" s="42">
        <f>SUM('Step 1'!C55:Z55)</f>
        <v>1134442</v>
      </c>
      <c r="D55" s="42">
        <f>SUM('Step 1'!D55:AA55)</f>
        <v>1137732</v>
      </c>
      <c r="E55" s="42">
        <f>SUM('Step 1'!E55:AB55)</f>
        <v>1139792</v>
      </c>
      <c r="F55" s="42">
        <f>SUM('Step 1'!F55:AC55)</f>
        <v>1142661</v>
      </c>
      <c r="G55" s="42">
        <f>SUM('Step 1'!G55:AD55)</f>
        <v>1146546</v>
      </c>
      <c r="H55" s="42">
        <f>SUM('Step 1'!H55:AE55)</f>
        <v>1149556</v>
      </c>
      <c r="I55" s="42">
        <f>SUM('Step 1'!I55:AF55)</f>
        <v>1154149</v>
      </c>
      <c r="J55" s="42">
        <f>SUM('Step 1'!J55:AG55)</f>
        <v>1158151</v>
      </c>
      <c r="K55" s="42">
        <f>SUM('Step 1'!K55:AH55)</f>
        <v>1161070</v>
      </c>
      <c r="L55" s="42">
        <f>SUM('Step 1'!L55:AI55)</f>
        <v>1164395</v>
      </c>
    </row>
    <row r="56" spans="1:12" x14ac:dyDescent="0.2">
      <c r="A56" t="s">
        <v>175</v>
      </c>
      <c r="B56" s="42">
        <f>SUM('Step 1'!B56:Y56)</f>
        <v>492136</v>
      </c>
      <c r="C56" s="42">
        <f>SUM('Step 1'!C56:Z56)</f>
        <v>492945</v>
      </c>
      <c r="D56" s="42">
        <f>SUM('Step 1'!D56:AA56)</f>
        <v>493560</v>
      </c>
      <c r="E56" s="42">
        <f>SUM('Step 1'!E56:AB56)</f>
        <v>493881</v>
      </c>
      <c r="F56" s="42">
        <f>SUM('Step 1'!F56:AC56)</f>
        <v>494933</v>
      </c>
      <c r="G56" s="42">
        <f>SUM('Step 1'!G56:AD56)</f>
        <v>495853</v>
      </c>
      <c r="H56" s="42">
        <f>SUM('Step 1'!H56:AE56)</f>
        <v>496674</v>
      </c>
      <c r="I56" s="42">
        <f>SUM('Step 1'!I56:AF56)</f>
        <v>497331</v>
      </c>
      <c r="J56" s="42">
        <f>SUM('Step 1'!J56:AG56)</f>
        <v>498085</v>
      </c>
      <c r="K56" s="42">
        <f>SUM('Step 1'!K56:AH56)</f>
        <v>498613</v>
      </c>
      <c r="L56" s="42">
        <f>SUM('Step 1'!L56:AI56)</f>
        <v>498719</v>
      </c>
    </row>
    <row r="57" spans="1:12" x14ac:dyDescent="0.2">
      <c r="A57" t="s">
        <v>176</v>
      </c>
      <c r="B57" s="42">
        <f>SUM('Step 1'!B57:Y57)</f>
        <v>345871</v>
      </c>
      <c r="C57" s="42">
        <f>SUM('Step 1'!C57:Z57)</f>
        <v>346455</v>
      </c>
      <c r="D57" s="42">
        <f>SUM('Step 1'!D57:AA57)</f>
        <v>346866</v>
      </c>
      <c r="E57" s="42">
        <f>SUM('Step 1'!E57:AB57)</f>
        <v>347044</v>
      </c>
      <c r="F57" s="42">
        <f>SUM('Step 1'!F57:AC57)</f>
        <v>347261</v>
      </c>
      <c r="G57" s="42">
        <f>SUM('Step 1'!G57:AD57)</f>
        <v>347207</v>
      </c>
      <c r="H57" s="42">
        <f>SUM('Step 1'!H57:AE57)</f>
        <v>347187</v>
      </c>
      <c r="I57" s="42">
        <f>SUM('Step 1'!I57:AF57)</f>
        <v>347158</v>
      </c>
      <c r="J57" s="42">
        <f>SUM('Step 1'!J57:AG57)</f>
        <v>347246</v>
      </c>
      <c r="K57" s="42">
        <f>SUM('Step 1'!K57:AH57)</f>
        <v>347249</v>
      </c>
      <c r="L57" s="42">
        <f>SUM('Step 1'!L57:AI57)</f>
        <v>347240</v>
      </c>
    </row>
    <row r="58" spans="1:12" x14ac:dyDescent="0.2">
      <c r="A58" t="s">
        <v>177</v>
      </c>
      <c r="B58" s="42">
        <f>SUM('Step 1'!B58:Y58)</f>
        <v>859270</v>
      </c>
      <c r="C58" s="42">
        <f>SUM('Step 1'!C58:Z58)</f>
        <v>860664</v>
      </c>
      <c r="D58" s="42">
        <f>SUM('Step 1'!D58:AA58)</f>
        <v>861666</v>
      </c>
      <c r="E58" s="42">
        <f>SUM('Step 1'!E58:AB58)</f>
        <v>862132</v>
      </c>
      <c r="F58" s="42">
        <f>SUM('Step 1'!F58:AC58)</f>
        <v>866022</v>
      </c>
      <c r="G58" s="42">
        <f>SUM('Step 1'!G58:AD58)</f>
        <v>868141</v>
      </c>
      <c r="H58" s="42">
        <f>SUM('Step 1'!H58:AE58)</f>
        <v>869403</v>
      </c>
      <c r="I58" s="42">
        <f>SUM('Step 1'!I58:AF58)</f>
        <v>870450</v>
      </c>
      <c r="J58" s="42">
        <f>SUM('Step 1'!J58:AG58)</f>
        <v>871708</v>
      </c>
      <c r="K58" s="42">
        <f>SUM('Step 1'!K58:AH58)</f>
        <v>872515</v>
      </c>
      <c r="L58" s="42">
        <f>SUM('Step 1'!L58:AI58)</f>
        <v>872897</v>
      </c>
    </row>
    <row r="59" spans="1:12" x14ac:dyDescent="0.2">
      <c r="A59" t="s">
        <v>178</v>
      </c>
      <c r="B59" s="42">
        <f>SUM('Step 1'!B59:Y59)</f>
        <v>597392</v>
      </c>
      <c r="C59" s="42">
        <f>SUM('Step 1'!C59:Z59)</f>
        <v>599892</v>
      </c>
      <c r="D59" s="42">
        <f>SUM('Step 1'!D59:AA59)</f>
        <v>602358</v>
      </c>
      <c r="E59" s="42">
        <f>SUM('Step 1'!E59:AB59)</f>
        <v>603604</v>
      </c>
      <c r="F59" s="42">
        <f>SUM('Step 1'!F59:AC59)</f>
        <v>607247</v>
      </c>
      <c r="G59" s="42">
        <f>SUM('Step 1'!G59:AD59)</f>
        <v>610003</v>
      </c>
      <c r="H59" s="42">
        <f>SUM('Step 1'!H59:AE59)</f>
        <v>611522</v>
      </c>
      <c r="I59" s="42">
        <f>SUM('Step 1'!I59:AF59)</f>
        <v>613340</v>
      </c>
      <c r="J59" s="42">
        <f>SUM('Step 1'!J59:AG59)</f>
        <v>614869</v>
      </c>
      <c r="K59" s="42">
        <f>SUM('Step 1'!K59:AH59)</f>
        <v>615398</v>
      </c>
      <c r="L59" s="42">
        <f>SUM('Step 1'!L59:AI59)</f>
        <v>615785</v>
      </c>
    </row>
    <row r="60" spans="1:12" x14ac:dyDescent="0.2">
      <c r="A60" t="s">
        <v>179</v>
      </c>
      <c r="B60" s="42">
        <f>SUM('Step 1'!B60:Y60)</f>
        <v>303104</v>
      </c>
      <c r="C60" s="42">
        <f>SUM('Step 1'!C60:Z60)</f>
        <v>303578</v>
      </c>
      <c r="D60" s="42">
        <f>SUM('Step 1'!D60:AA60)</f>
        <v>303959</v>
      </c>
      <c r="E60" s="42">
        <f>SUM('Step 1'!E60:AB60)</f>
        <v>304165</v>
      </c>
      <c r="F60" s="42">
        <f>SUM('Step 1'!F60:AC60)</f>
        <v>303788</v>
      </c>
      <c r="G60" s="42">
        <f>SUM('Step 1'!G60:AD60)</f>
        <v>303216</v>
      </c>
      <c r="H60" s="42">
        <f>SUM('Step 1'!H60:AE60)</f>
        <v>302917</v>
      </c>
      <c r="I60" s="42">
        <f>SUM('Step 1'!I60:AF60)</f>
        <v>302752</v>
      </c>
      <c r="J60" s="42">
        <f>SUM('Step 1'!J60:AG60)</f>
        <v>302746</v>
      </c>
      <c r="K60" s="42">
        <f>SUM('Step 1'!K60:AH60)</f>
        <v>302608</v>
      </c>
      <c r="L60" s="42">
        <f>SUM('Step 1'!L60:AI60)</f>
        <v>302497</v>
      </c>
    </row>
    <row r="61" spans="1:12" x14ac:dyDescent="0.2">
      <c r="A61" t="s">
        <v>180</v>
      </c>
      <c r="B61" s="42">
        <f>SUM('Step 1'!B61:Y61)</f>
        <v>1122432</v>
      </c>
      <c r="C61" s="42">
        <f>SUM('Step 1'!C61:Z61)</f>
        <v>1124396</v>
      </c>
      <c r="D61" s="42">
        <f>SUM('Step 1'!D61:AA61)</f>
        <v>1125371</v>
      </c>
      <c r="E61" s="42">
        <f>SUM('Step 1'!E61:AB61)</f>
        <v>1124899</v>
      </c>
      <c r="F61" s="42">
        <f>SUM('Step 1'!F61:AC61)</f>
        <v>1128531</v>
      </c>
      <c r="G61" s="42">
        <f>SUM('Step 1'!G61:AD61)</f>
        <v>1129841</v>
      </c>
      <c r="H61" s="42">
        <f>SUM('Step 1'!H61:AE61)</f>
        <v>1126485</v>
      </c>
      <c r="I61" s="42">
        <f>SUM('Step 1'!I61:AF61)</f>
        <v>1123883</v>
      </c>
      <c r="J61" s="42">
        <f>SUM('Step 1'!J61:AG61)</f>
        <v>1123482</v>
      </c>
      <c r="K61" s="42">
        <f>SUM('Step 1'!K61:AH61)</f>
        <v>1125961</v>
      </c>
      <c r="L61" s="42">
        <f>SUM('Step 1'!L61:AI61)</f>
        <v>1133129</v>
      </c>
    </row>
    <row r="62" spans="1:12" x14ac:dyDescent="0.2">
      <c r="A62" t="s">
        <v>181</v>
      </c>
      <c r="B62" s="42">
        <f>SUM('Step 1'!B62:Y62)</f>
        <v>1353443</v>
      </c>
      <c r="C62" s="42">
        <f>SUM('Step 1'!C62:Z62)</f>
        <v>1355619</v>
      </c>
      <c r="D62" s="42">
        <f>SUM('Step 1'!D62:AA62)</f>
        <v>1356405</v>
      </c>
      <c r="E62" s="42">
        <f>SUM('Step 1'!E62:AB62)</f>
        <v>1355637</v>
      </c>
      <c r="F62" s="42">
        <f>SUM('Step 1'!F62:AC62)</f>
        <v>1359455</v>
      </c>
      <c r="G62" s="42">
        <f>SUM('Step 1'!G62:AD62)</f>
        <v>1360927</v>
      </c>
      <c r="H62" s="42">
        <f>SUM('Step 1'!H62:AE62)</f>
        <v>1355682</v>
      </c>
      <c r="I62" s="42">
        <f>SUM('Step 1'!I62:AF62)</f>
        <v>1352773</v>
      </c>
      <c r="J62" s="42">
        <f>SUM('Step 1'!J62:AG62)</f>
        <v>1352223</v>
      </c>
      <c r="K62" s="42">
        <f>SUM('Step 1'!K62:AH62)</f>
        <v>1355284</v>
      </c>
      <c r="L62" s="42">
        <f>SUM('Step 1'!L62:AI62)</f>
        <v>1364457</v>
      </c>
    </row>
    <row r="63" spans="1:12" x14ac:dyDescent="0.2">
      <c r="A63" t="s">
        <v>182</v>
      </c>
      <c r="B63" s="42">
        <f>SUM('Step 1'!B63:Y63)</f>
        <v>384942</v>
      </c>
      <c r="C63" s="42">
        <f>SUM('Step 1'!C63:Z63)</f>
        <v>386159</v>
      </c>
      <c r="D63" s="42">
        <f>SUM('Step 1'!D63:AA63)</f>
        <v>387280</v>
      </c>
      <c r="E63" s="42">
        <f>SUM('Step 1'!E63:AB63)</f>
        <v>388025</v>
      </c>
      <c r="F63" s="42">
        <f>SUM('Step 1'!F63:AC63)</f>
        <v>389692</v>
      </c>
      <c r="G63" s="42">
        <f>SUM('Step 1'!G63:AD63)</f>
        <v>390979</v>
      </c>
      <c r="H63" s="42">
        <f>SUM('Step 1'!H63:AE63)</f>
        <v>391810</v>
      </c>
      <c r="I63" s="42">
        <f>SUM('Step 1'!I63:AF63)</f>
        <v>393019</v>
      </c>
      <c r="J63" s="42">
        <f>SUM('Step 1'!J63:AG63)</f>
        <v>394043</v>
      </c>
      <c r="K63" s="42">
        <f>SUM('Step 1'!K63:AH63)</f>
        <v>394596</v>
      </c>
      <c r="L63" s="42">
        <f>SUM('Step 1'!L63:AI63)</f>
        <v>395550</v>
      </c>
    </row>
    <row r="64" spans="1:12" x14ac:dyDescent="0.2">
      <c r="A64" t="s">
        <v>183</v>
      </c>
      <c r="B64" s="42">
        <f>SUM('Step 1'!B64:Y64)</f>
        <v>1483605</v>
      </c>
      <c r="C64" s="42">
        <f>SUM('Step 1'!C64:Z64)</f>
        <v>1488535</v>
      </c>
      <c r="D64" s="42">
        <f>SUM('Step 1'!D64:AA64)</f>
        <v>1492939</v>
      </c>
      <c r="E64" s="42">
        <f>SUM('Step 1'!E64:AB64)</f>
        <v>1495934</v>
      </c>
      <c r="F64" s="42">
        <f>SUM('Step 1'!F64:AC64)</f>
        <v>1501621</v>
      </c>
      <c r="G64" s="42">
        <f>SUM('Step 1'!G64:AD64)</f>
        <v>1505992</v>
      </c>
      <c r="H64" s="42">
        <f>SUM('Step 1'!H64:AE64)</f>
        <v>1508752</v>
      </c>
      <c r="I64" s="42">
        <f>SUM('Step 1'!I64:AF64)</f>
        <v>1512924</v>
      </c>
      <c r="J64" s="42">
        <f>SUM('Step 1'!J64:AG64)</f>
        <v>1516372</v>
      </c>
      <c r="K64" s="42">
        <f>SUM('Step 1'!K64:AH64)</f>
        <v>1518325</v>
      </c>
      <c r="L64" s="42">
        <f>SUM('Step 1'!L64:AI64)</f>
        <v>1521722</v>
      </c>
    </row>
    <row r="65" spans="1:12" x14ac:dyDescent="0.2">
      <c r="A65" t="s">
        <v>184</v>
      </c>
      <c r="B65" s="42">
        <f>SUM('Step 1'!B65:Y65)</f>
        <v>849490</v>
      </c>
      <c r="C65" s="42">
        <f>SUM('Step 1'!C65:Z65)</f>
        <v>852408</v>
      </c>
      <c r="D65" s="42">
        <f>SUM('Step 1'!D65:AA65)</f>
        <v>855147</v>
      </c>
      <c r="E65" s="42">
        <f>SUM('Step 1'!E65:AB65)</f>
        <v>856708</v>
      </c>
      <c r="F65" s="42">
        <f>SUM('Step 1'!F65:AC65)</f>
        <v>859945</v>
      </c>
      <c r="G65" s="42">
        <f>SUM('Step 1'!G65:AD65)</f>
        <v>861934</v>
      </c>
      <c r="H65" s="42">
        <f>SUM('Step 1'!H65:AE65)</f>
        <v>862717</v>
      </c>
      <c r="I65" s="42">
        <f>SUM('Step 1'!I65:AF65)</f>
        <v>864658</v>
      </c>
      <c r="J65" s="42">
        <f>SUM('Step 1'!J65:AG65)</f>
        <v>866646</v>
      </c>
      <c r="K65" s="42">
        <f>SUM('Step 1'!K65:AH65)</f>
        <v>868870</v>
      </c>
      <c r="L65" s="42">
        <f>SUM('Step 1'!L65:AI65)</f>
        <v>871790</v>
      </c>
    </row>
    <row r="66" spans="1:12" x14ac:dyDescent="0.2">
      <c r="A66" t="s">
        <v>185</v>
      </c>
      <c r="B66" s="42">
        <f>SUM('Step 1'!B66:Y66)</f>
        <v>491621</v>
      </c>
      <c r="C66" s="42">
        <f>SUM('Step 1'!C66:Z66)</f>
        <v>491553</v>
      </c>
      <c r="D66" s="42">
        <f>SUM('Step 1'!D66:AA66)</f>
        <v>491098</v>
      </c>
      <c r="E66" s="42">
        <f>SUM('Step 1'!E66:AB66)</f>
        <v>489884</v>
      </c>
      <c r="F66" s="42">
        <f>SUM('Step 1'!F66:AC66)</f>
        <v>489212</v>
      </c>
      <c r="G66" s="42">
        <f>SUM('Step 1'!G66:AD66)</f>
        <v>487656</v>
      </c>
      <c r="H66" s="42">
        <f>SUM('Step 1'!H66:AE66)</f>
        <v>483898</v>
      </c>
      <c r="I66" s="42">
        <f>SUM('Step 1'!I66:AF66)</f>
        <v>478034</v>
      </c>
      <c r="J66" s="42">
        <f>SUM('Step 1'!J66:AG66)</f>
        <v>474215</v>
      </c>
      <c r="K66" s="42">
        <f>SUM('Step 1'!K66:AH66)</f>
        <v>471452</v>
      </c>
      <c r="L66" s="42">
        <f>SUM('Step 1'!L66:AI66)</f>
        <v>473185</v>
      </c>
    </row>
    <row r="67" spans="1:12" x14ac:dyDescent="0.2">
      <c r="A67" t="s">
        <v>186</v>
      </c>
      <c r="B67" s="42">
        <f>SUM('Step 1'!B67:Y67)</f>
        <v>672670</v>
      </c>
      <c r="C67" s="42">
        <f>SUM('Step 1'!C67:Z67)</f>
        <v>674725</v>
      </c>
      <c r="D67" s="42">
        <f>SUM('Step 1'!D67:AA67)</f>
        <v>676859</v>
      </c>
      <c r="E67" s="42">
        <f>SUM('Step 1'!E67:AB67)</f>
        <v>678514</v>
      </c>
      <c r="F67" s="42">
        <f>SUM('Step 1'!F67:AC67)</f>
        <v>681515</v>
      </c>
      <c r="G67" s="42">
        <f>SUM('Step 1'!G67:AD67)</f>
        <v>684323</v>
      </c>
      <c r="H67" s="42">
        <f>SUM('Step 1'!H67:AE67)</f>
        <v>686364</v>
      </c>
      <c r="I67" s="42">
        <f>SUM('Step 1'!I67:AF67)</f>
        <v>689365</v>
      </c>
      <c r="J67" s="42">
        <f>SUM('Step 1'!J67:AG67)</f>
        <v>691612</v>
      </c>
      <c r="K67" s="42">
        <f>SUM('Step 1'!K67:AH67)</f>
        <v>692996</v>
      </c>
      <c r="L67" s="42">
        <f>SUM('Step 1'!L67:AI67)</f>
        <v>695013</v>
      </c>
    </row>
    <row r="68" spans="1:12" x14ac:dyDescent="0.2">
      <c r="A68" t="s">
        <v>187</v>
      </c>
      <c r="B68" s="42">
        <f>SUM('Step 1'!B68:Y68)</f>
        <v>3371556</v>
      </c>
      <c r="C68" s="42">
        <f>SUM('Step 1'!C68:Z68)</f>
        <v>3382202</v>
      </c>
      <c r="D68" s="42">
        <f>SUM('Step 1'!D68:AA68)</f>
        <v>3392940</v>
      </c>
      <c r="E68" s="42">
        <f>SUM('Step 1'!E68:AB68)</f>
        <v>3400752</v>
      </c>
      <c r="F68" s="42">
        <f>SUM('Step 1'!F68:AC68)</f>
        <v>3414028</v>
      </c>
      <c r="G68" s="42">
        <f>SUM('Step 1'!G68:AD68)</f>
        <v>3425779</v>
      </c>
      <c r="H68" s="42">
        <f>SUM('Step 1'!H68:AE68)</f>
        <v>3434503</v>
      </c>
      <c r="I68" s="42">
        <f>SUM('Step 1'!I68:AF68)</f>
        <v>3447598</v>
      </c>
      <c r="J68" s="42">
        <f>SUM('Step 1'!J68:AG68)</f>
        <v>3457960</v>
      </c>
      <c r="K68" s="42">
        <f>SUM('Step 1'!K68:AH68)</f>
        <v>3463993</v>
      </c>
      <c r="L68" s="42">
        <f>SUM('Step 1'!L68:AI68)</f>
        <v>3473729</v>
      </c>
    </row>
    <row r="69" spans="1:12" x14ac:dyDescent="0.2">
      <c r="A69" t="s">
        <v>188</v>
      </c>
      <c r="B69" s="42">
        <f>SUM('Step 1'!B69:Y69)</f>
        <v>231011</v>
      </c>
      <c r="C69" s="42">
        <f>SUM('Step 1'!C69:Z69)</f>
        <v>231223</v>
      </c>
      <c r="D69" s="42">
        <f>SUM('Step 1'!D69:AA69)</f>
        <v>231034</v>
      </c>
      <c r="E69" s="42">
        <f>SUM('Step 1'!E69:AB69)</f>
        <v>230738</v>
      </c>
      <c r="F69" s="42">
        <f>SUM('Step 1'!F69:AC69)</f>
        <v>230924</v>
      </c>
      <c r="G69" s="42">
        <f>SUM('Step 1'!G69:AD69)</f>
        <v>231086</v>
      </c>
      <c r="H69" s="42">
        <f>SUM('Step 1'!H69:AE69)</f>
        <v>229197</v>
      </c>
      <c r="I69" s="42">
        <f>SUM('Step 1'!I69:AF69)</f>
        <v>228890</v>
      </c>
      <c r="J69" s="42">
        <f>SUM('Step 1'!J69:AG69)</f>
        <v>228741</v>
      </c>
      <c r="K69" s="42">
        <f>SUM('Step 1'!K69:AH69)</f>
        <v>229323</v>
      </c>
      <c r="L69" s="42">
        <f>SUM('Step 1'!L69:AI69)</f>
        <v>231328</v>
      </c>
    </row>
    <row r="70" spans="1:12" x14ac:dyDescent="0.2">
      <c r="A70" t="s">
        <v>189</v>
      </c>
      <c r="B70" s="42">
        <f>SUM('Step 1'!B70:Y70)</f>
        <v>204263</v>
      </c>
      <c r="C70" s="42">
        <f>SUM('Step 1'!C70:Z70)</f>
        <v>204652</v>
      </c>
      <c r="D70" s="42">
        <f>SUM('Step 1'!D70:AA70)</f>
        <v>204826</v>
      </c>
      <c r="E70" s="42">
        <f>SUM('Step 1'!E70:AB70)</f>
        <v>204958</v>
      </c>
      <c r="F70" s="42">
        <f>SUM('Step 1'!F70:AC70)</f>
        <v>205977</v>
      </c>
      <c r="G70" s="42">
        <f>SUM('Step 1'!G70:AD70)</f>
        <v>206738</v>
      </c>
      <c r="H70" s="42">
        <f>SUM('Step 1'!H70:AE70)</f>
        <v>206605</v>
      </c>
      <c r="I70" s="42">
        <f>SUM('Step 1'!I70:AF70)</f>
        <v>206561</v>
      </c>
      <c r="J70" s="42">
        <f>SUM('Step 1'!J70:AG70)</f>
        <v>206447</v>
      </c>
      <c r="K70" s="42">
        <f>SUM('Step 1'!K70:AH70)</f>
        <v>206201</v>
      </c>
      <c r="L70" s="42">
        <f>SUM('Step 1'!L70:AI70)</f>
        <v>206234</v>
      </c>
    </row>
    <row r="71" spans="1:12" x14ac:dyDescent="0.2">
      <c r="A71" t="s">
        <v>190</v>
      </c>
      <c r="B71" s="42">
        <f>SUM('Step 1'!B71:Y71)</f>
        <v>820877</v>
      </c>
      <c r="C71" s="42">
        <f>SUM('Step 1'!C71:Z71)</f>
        <v>822968</v>
      </c>
      <c r="D71" s="42">
        <f>SUM('Step 1'!D71:AA71)</f>
        <v>824853</v>
      </c>
      <c r="E71" s="42">
        <f>SUM('Step 1'!E71:AB71)</f>
        <v>825948</v>
      </c>
      <c r="F71" s="42">
        <f>SUM('Step 1'!F71:AC71)</f>
        <v>827766</v>
      </c>
      <c r="G71" s="42">
        <f>SUM('Step 1'!G71:AD71)</f>
        <v>829758</v>
      </c>
      <c r="H71" s="42">
        <f>SUM('Step 1'!H71:AE71)</f>
        <v>828258</v>
      </c>
      <c r="I71" s="42">
        <f>SUM('Step 1'!I71:AF71)</f>
        <v>830771</v>
      </c>
      <c r="J71" s="42">
        <f>SUM('Step 1'!J71:AG71)</f>
        <v>833469</v>
      </c>
      <c r="K71" s="42">
        <f>SUM('Step 1'!K71:AH71)</f>
        <v>838484</v>
      </c>
      <c r="L71" s="42">
        <f>SUM('Step 1'!L71:AI71)</f>
        <v>843894</v>
      </c>
    </row>
    <row r="72" spans="1:12" x14ac:dyDescent="0.2">
      <c r="A72" t="s">
        <v>191</v>
      </c>
      <c r="B72" s="42">
        <f>SUM('Step 1'!B72:Y72)</f>
        <v>119047</v>
      </c>
      <c r="C72" s="42">
        <f>SUM('Step 1'!C72:Z72)</f>
        <v>119383</v>
      </c>
      <c r="D72" s="42">
        <f>SUM('Step 1'!D72:AA72)</f>
        <v>119699</v>
      </c>
      <c r="E72" s="42">
        <f>SUM('Step 1'!E72:AB72)</f>
        <v>119869</v>
      </c>
      <c r="F72" s="42">
        <f>SUM('Step 1'!F72:AC72)</f>
        <v>119898</v>
      </c>
      <c r="G72" s="42">
        <f>SUM('Step 1'!G72:AD72)</f>
        <v>119958</v>
      </c>
      <c r="H72" s="42">
        <f>SUM('Step 1'!H72:AE72)</f>
        <v>119990</v>
      </c>
      <c r="I72" s="42">
        <f>SUM('Step 1'!I72:AF72)</f>
        <v>120316</v>
      </c>
      <c r="J72" s="42">
        <f>SUM('Step 1'!J72:AG72)</f>
        <v>120493</v>
      </c>
      <c r="K72" s="42">
        <f>SUM('Step 1'!K72:AH72)</f>
        <v>120569</v>
      </c>
      <c r="L72" s="42">
        <f>SUM('Step 1'!L72:AI72)</f>
        <v>120697</v>
      </c>
    </row>
    <row r="73" spans="1:12" x14ac:dyDescent="0.2">
      <c r="A73" t="s">
        <v>192</v>
      </c>
      <c r="B73" s="42">
        <f>SUM('Step 1'!B73:Y73)</f>
        <v>10415576</v>
      </c>
      <c r="C73" s="42">
        <f>SUM('Step 1'!C73:Z73)</f>
        <v>10448642</v>
      </c>
      <c r="D73" s="42">
        <f>SUM('Step 1'!D73:AA73)</f>
        <v>10482891</v>
      </c>
      <c r="E73" s="42">
        <f>SUM('Step 1'!E73:AB73)</f>
        <v>10506572</v>
      </c>
      <c r="F73" s="42">
        <f>SUM('Step 1'!F73:AC73)</f>
        <v>10543263</v>
      </c>
      <c r="G73" s="42">
        <f>SUM('Step 1'!G73:AD73)</f>
        <v>10582519</v>
      </c>
      <c r="H73" s="42">
        <f>SUM('Step 1'!H73:AE73)</f>
        <v>10615643</v>
      </c>
      <c r="I73" s="42">
        <f>SUM('Step 1'!I73:AF73)</f>
        <v>10660701</v>
      </c>
      <c r="J73" s="42">
        <f>SUM('Step 1'!J73:AG73)</f>
        <v>10696820</v>
      </c>
      <c r="K73" s="42">
        <f>SUM('Step 1'!K73:AH73)</f>
        <v>10722305</v>
      </c>
      <c r="L73" s="42">
        <f>SUM('Step 1'!L73:AI73)</f>
        <v>10754094</v>
      </c>
    </row>
    <row r="74" spans="1:12" x14ac:dyDescent="0.2">
      <c r="A74" t="s">
        <v>193</v>
      </c>
      <c r="B74" s="42">
        <f>SUM('Step 1'!B74:Y74)</f>
        <v>684100</v>
      </c>
      <c r="C74" s="42">
        <f>SUM('Step 1'!C74:Z74)</f>
        <v>686191</v>
      </c>
      <c r="D74" s="42">
        <f>SUM('Step 1'!D74:AA74)</f>
        <v>687632</v>
      </c>
      <c r="E74" s="42">
        <f>SUM('Step 1'!E74:AB74)</f>
        <v>688005</v>
      </c>
      <c r="F74" s="42">
        <f>SUM('Step 1'!F74:AC74)</f>
        <v>691992</v>
      </c>
      <c r="G74" s="42">
        <f>SUM('Step 1'!G74:AD74)</f>
        <v>694705</v>
      </c>
      <c r="H74" s="42">
        <f>SUM('Step 1'!H74:AE74)</f>
        <v>696614</v>
      </c>
      <c r="I74" s="42">
        <f>SUM('Step 1'!I74:AF74)</f>
        <v>699166</v>
      </c>
      <c r="J74" s="42">
        <f>SUM('Step 1'!J74:AG74)</f>
        <v>701417</v>
      </c>
      <c r="K74" s="42">
        <f>SUM('Step 1'!K74:AH74)</f>
        <v>702384</v>
      </c>
      <c r="L74" s="42">
        <f>SUM('Step 1'!L74:AI74)</f>
        <v>704200</v>
      </c>
    </row>
    <row r="75" spans="1:12" x14ac:dyDescent="0.2">
      <c r="A75" t="s">
        <v>194</v>
      </c>
      <c r="B75" s="42">
        <f>SUM('Step 1'!B75:Y75)</f>
        <v>5830442</v>
      </c>
      <c r="C75" s="42">
        <f>SUM('Step 1'!C75:Z75)</f>
        <v>5848261</v>
      </c>
      <c r="D75" s="42">
        <f>SUM('Step 1'!D75:AA75)</f>
        <v>5866463</v>
      </c>
      <c r="E75" s="42">
        <f>SUM('Step 1'!E75:AB75)</f>
        <v>5878196</v>
      </c>
      <c r="F75" s="42">
        <f>SUM('Step 1'!F75:AC75)</f>
        <v>5892833</v>
      </c>
      <c r="G75" s="42">
        <f>SUM('Step 1'!G75:AD75)</f>
        <v>5906919</v>
      </c>
      <c r="H75" s="42">
        <f>SUM('Step 1'!H75:AE75)</f>
        <v>5919284</v>
      </c>
      <c r="I75" s="42">
        <f>SUM('Step 1'!I75:AF75)</f>
        <v>5937283</v>
      </c>
      <c r="J75" s="42">
        <f>SUM('Step 1'!J75:AG75)</f>
        <v>5950850</v>
      </c>
      <c r="K75" s="42">
        <f>SUM('Step 1'!K75:AH75)</f>
        <v>5957811</v>
      </c>
      <c r="L75" s="42">
        <f>SUM('Step 1'!L75:AI75)</f>
        <v>5969633</v>
      </c>
    </row>
    <row r="76" spans="1:12" x14ac:dyDescent="0.2">
      <c r="A76" t="s">
        <v>195</v>
      </c>
      <c r="B76" s="42">
        <f>SUM('Step 1'!B76:Y76)</f>
        <v>391839</v>
      </c>
      <c r="C76" s="42">
        <f>SUM('Step 1'!C76:Z76)</f>
        <v>392249</v>
      </c>
      <c r="D76" s="42">
        <f>SUM('Step 1'!D76:AA76)</f>
        <v>392756</v>
      </c>
      <c r="E76" s="42">
        <f>SUM('Step 1'!E76:AB76)</f>
        <v>392669</v>
      </c>
      <c r="F76" s="42">
        <f>SUM('Step 1'!F76:AC76)</f>
        <v>392444</v>
      </c>
      <c r="G76" s="42">
        <f>SUM('Step 1'!G76:AD76)</f>
        <v>392427</v>
      </c>
      <c r="H76" s="42">
        <f>SUM('Step 1'!H76:AE76)</f>
        <v>391801</v>
      </c>
      <c r="I76" s="42">
        <f>SUM('Step 1'!I76:AF76)</f>
        <v>392021</v>
      </c>
      <c r="J76" s="42">
        <f>SUM('Step 1'!J76:AG76)</f>
        <v>392274</v>
      </c>
      <c r="K76" s="42">
        <f>SUM('Step 1'!K76:AH76)</f>
        <v>390891</v>
      </c>
      <c r="L76" s="42">
        <f>SUM('Step 1'!L76:AI76)</f>
        <v>389722</v>
      </c>
    </row>
    <row r="77" spans="1:12" x14ac:dyDescent="0.2">
      <c r="A77" t="s">
        <v>196</v>
      </c>
      <c r="B77" s="42">
        <f>SUM('Step 1'!B77:Y77)</f>
        <v>570507</v>
      </c>
      <c r="C77" s="42">
        <f>SUM('Step 1'!C77:Z77)</f>
        <v>571124</v>
      </c>
      <c r="D77" s="42">
        <f>SUM('Step 1'!D77:AA77)</f>
        <v>571872</v>
      </c>
      <c r="E77" s="42">
        <f>SUM('Step 1'!E77:AB77)</f>
        <v>571729</v>
      </c>
      <c r="F77" s="42">
        <f>SUM('Step 1'!F77:AC77)</f>
        <v>571417</v>
      </c>
      <c r="G77" s="42">
        <f>SUM('Step 1'!G77:AD77)</f>
        <v>571381</v>
      </c>
      <c r="H77" s="42">
        <f>SUM('Step 1'!H77:AE77)</f>
        <v>570434</v>
      </c>
      <c r="I77" s="42">
        <f>SUM('Step 1'!I77:AF77)</f>
        <v>570665</v>
      </c>
      <c r="J77" s="42">
        <f>SUM('Step 1'!J77:AG77)</f>
        <v>570955</v>
      </c>
      <c r="K77" s="42">
        <f>SUM('Step 1'!K77:AH77)</f>
        <v>568822</v>
      </c>
      <c r="L77" s="42">
        <f>SUM('Step 1'!L77:AI77)</f>
        <v>567123</v>
      </c>
    </row>
    <row r="78" spans="1:12" x14ac:dyDescent="0.2">
      <c r="A78" t="s">
        <v>197</v>
      </c>
      <c r="B78" s="42">
        <f>SUM('Step 1'!B78:Y78)</f>
        <v>1059306</v>
      </c>
      <c r="C78" s="42">
        <f>SUM('Step 1'!C78:Z78)</f>
        <v>1060962</v>
      </c>
      <c r="D78" s="42">
        <f>SUM('Step 1'!D78:AA78)</f>
        <v>1062165</v>
      </c>
      <c r="E78" s="42">
        <f>SUM('Step 1'!E78:AB78)</f>
        <v>1062314</v>
      </c>
      <c r="F78" s="42">
        <f>SUM('Step 1'!F78:AC78)</f>
        <v>1061315</v>
      </c>
      <c r="G78" s="42">
        <f>SUM('Step 1'!G78:AD78)</f>
        <v>1060948</v>
      </c>
      <c r="H78" s="42">
        <f>SUM('Step 1'!H78:AE78)</f>
        <v>1059857</v>
      </c>
      <c r="I78" s="42">
        <f>SUM('Step 1'!I78:AF78)</f>
        <v>1060468</v>
      </c>
      <c r="J78" s="42">
        <f>SUM('Step 1'!J78:AG78)</f>
        <v>1060822</v>
      </c>
      <c r="K78" s="42">
        <f>SUM('Step 1'!K78:AH78)</f>
        <v>1058670</v>
      </c>
      <c r="L78" s="42">
        <f>SUM('Step 1'!L78:AI78)</f>
        <v>1057119</v>
      </c>
    </row>
    <row r="79" spans="1:12" x14ac:dyDescent="0.2">
      <c r="A79" t="s">
        <v>198</v>
      </c>
      <c r="B79" s="42">
        <f>SUM('Step 1'!B79:Y79)</f>
        <v>539222</v>
      </c>
      <c r="C79" s="42">
        <f>SUM('Step 1'!C79:Z79)</f>
        <v>540940</v>
      </c>
      <c r="D79" s="42">
        <f>SUM('Step 1'!D79:AA79)</f>
        <v>542680</v>
      </c>
      <c r="E79" s="42">
        <f>SUM('Step 1'!E79:AB79)</f>
        <v>543896</v>
      </c>
      <c r="F79" s="42">
        <f>SUM('Step 1'!F79:AC79)</f>
        <v>545957</v>
      </c>
      <c r="G79" s="42">
        <f>SUM('Step 1'!G79:AD79)</f>
        <v>548032</v>
      </c>
      <c r="H79" s="42">
        <f>SUM('Step 1'!H79:AE79)</f>
        <v>549702</v>
      </c>
      <c r="I79" s="42">
        <f>SUM('Step 1'!I79:AF79)</f>
        <v>551974</v>
      </c>
      <c r="J79" s="42">
        <f>SUM('Step 1'!J79:AG79)</f>
        <v>553744</v>
      </c>
      <c r="K79" s="42">
        <f>SUM('Step 1'!K79:AH79)</f>
        <v>555027</v>
      </c>
      <c r="L79" s="42">
        <f>SUM('Step 1'!L79:AI79)</f>
        <v>556672</v>
      </c>
    </row>
    <row r="80" spans="1:12" x14ac:dyDescent="0.2">
      <c r="A80" t="s">
        <v>199</v>
      </c>
      <c r="B80" s="42">
        <f>SUM('Step 1'!B80:Y80)</f>
        <v>949823</v>
      </c>
      <c r="C80" s="42">
        <f>SUM('Step 1'!C80:Z80)</f>
        <v>951344</v>
      </c>
      <c r="D80" s="42">
        <f>SUM('Step 1'!D80:AA80)</f>
        <v>952467</v>
      </c>
      <c r="E80" s="42">
        <f>SUM('Step 1'!E80:AB80)</f>
        <v>952612</v>
      </c>
      <c r="F80" s="42">
        <f>SUM('Step 1'!F80:AC80)</f>
        <v>950439</v>
      </c>
      <c r="G80" s="42">
        <f>SUM('Step 1'!G80:AD80)</f>
        <v>948403</v>
      </c>
      <c r="H80" s="42">
        <f>SUM('Step 1'!H80:AE80)</f>
        <v>947544</v>
      </c>
      <c r="I80" s="42">
        <f>SUM('Step 1'!I80:AF80)</f>
        <v>946956</v>
      </c>
      <c r="J80" s="42">
        <f>SUM('Step 1'!J80:AG80)</f>
        <v>946851</v>
      </c>
      <c r="K80" s="42">
        <f>SUM('Step 1'!K80:AH80)</f>
        <v>946397</v>
      </c>
      <c r="L80" s="42">
        <f>SUM('Step 1'!L80:AI80)</f>
        <v>945979</v>
      </c>
    </row>
    <row r="81" spans="1:12" x14ac:dyDescent="0.2">
      <c r="A81" t="s">
        <v>200</v>
      </c>
      <c r="B81" s="42">
        <f>SUM('Step 1'!B81:Y81)</f>
        <v>1406229</v>
      </c>
      <c r="C81" s="42">
        <f>SUM('Step 1'!C81:Z81)</f>
        <v>1408571</v>
      </c>
      <c r="D81" s="42">
        <f>SUM('Step 1'!D81:AA81)</f>
        <v>1410294</v>
      </c>
      <c r="E81" s="42">
        <f>SUM('Step 1'!E81:AB81)</f>
        <v>1410856</v>
      </c>
      <c r="F81" s="42">
        <f>SUM('Step 1'!F81:AC81)</f>
        <v>1412799</v>
      </c>
      <c r="G81" s="42">
        <f>SUM('Step 1'!G81:AD81)</f>
        <v>1414827</v>
      </c>
      <c r="H81" s="42">
        <f>SUM('Step 1'!H81:AE81)</f>
        <v>1416780</v>
      </c>
      <c r="I81" s="42">
        <f>SUM('Step 1'!I81:AF81)</f>
        <v>1418212</v>
      </c>
      <c r="J81" s="42">
        <f>SUM('Step 1'!J81:AG81)</f>
        <v>1420034</v>
      </c>
      <c r="K81" s="42">
        <f>SUM('Step 1'!K81:AH81)</f>
        <v>1421159</v>
      </c>
      <c r="L81" s="42">
        <f>SUM('Step 1'!L81:AI81)</f>
        <v>1421562</v>
      </c>
    </row>
    <row r="82" spans="1:12" x14ac:dyDescent="0.2">
      <c r="A82" t="s">
        <v>201</v>
      </c>
      <c r="B82" s="42">
        <f>SUM('Step 1'!B82:Y82)</f>
        <v>701985</v>
      </c>
      <c r="C82" s="42">
        <f>SUM('Step 1'!C82:Z82)</f>
        <v>704675</v>
      </c>
      <c r="D82" s="42">
        <f>SUM('Step 1'!D82:AA82)</f>
        <v>707083</v>
      </c>
      <c r="E82" s="42">
        <f>SUM('Step 1'!E82:AB82)</f>
        <v>708929</v>
      </c>
      <c r="F82" s="42">
        <f>SUM('Step 1'!F82:AC82)</f>
        <v>711335</v>
      </c>
      <c r="G82" s="42">
        <f>SUM('Step 1'!G82:AD82)</f>
        <v>713507</v>
      </c>
      <c r="H82" s="42">
        <f>SUM('Step 1'!H82:AE82)</f>
        <v>714166</v>
      </c>
      <c r="I82" s="42">
        <f>SUM('Step 1'!I82:AF82)</f>
        <v>716964</v>
      </c>
      <c r="J82" s="42">
        <f>SUM('Step 1'!J82:AG82)</f>
        <v>719622</v>
      </c>
      <c r="K82" s="42">
        <f>SUM('Step 1'!K82:AH82)</f>
        <v>723064</v>
      </c>
      <c r="L82" s="42">
        <f>SUM('Step 1'!L82:AI82)</f>
        <v>726728</v>
      </c>
    </row>
    <row r="83" spans="1:12" x14ac:dyDescent="0.2">
      <c r="A83" t="s">
        <v>202</v>
      </c>
      <c r="B83" s="42">
        <f>SUM('Step 1'!B83:Y83)</f>
        <v>811515</v>
      </c>
      <c r="C83" s="42">
        <f>SUM('Step 1'!C83:Z83)</f>
        <v>812848</v>
      </c>
      <c r="D83" s="42">
        <f>SUM('Step 1'!D83:AA83)</f>
        <v>813847</v>
      </c>
      <c r="E83" s="42">
        <f>SUM('Step 1'!E83:AB83)</f>
        <v>814207</v>
      </c>
      <c r="F83" s="42">
        <f>SUM('Step 1'!F83:AC83)</f>
        <v>813002</v>
      </c>
      <c r="G83" s="42">
        <f>SUM('Step 1'!G83:AD83)</f>
        <v>811428</v>
      </c>
      <c r="H83" s="42">
        <f>SUM('Step 1'!H83:AE83)</f>
        <v>810630</v>
      </c>
      <c r="I83" s="42">
        <f>SUM('Step 1'!I83:AF83)</f>
        <v>810129</v>
      </c>
      <c r="J83" s="42">
        <f>SUM('Step 1'!J83:AG83)</f>
        <v>810013</v>
      </c>
      <c r="K83" s="42">
        <f>SUM('Step 1'!K83:AH83)</f>
        <v>809599</v>
      </c>
      <c r="L83" s="42">
        <f>SUM('Step 1'!L83:AI83)</f>
        <v>809223</v>
      </c>
    </row>
    <row r="84" spans="1:12" x14ac:dyDescent="0.2">
      <c r="A84" t="s">
        <v>203</v>
      </c>
      <c r="B84" s="42">
        <f>SUM('Step 1'!B84:Y84)</f>
        <v>203443</v>
      </c>
      <c r="C84" s="42">
        <f>SUM('Step 1'!C84:Z84)</f>
        <v>204716</v>
      </c>
      <c r="D84" s="42">
        <f>SUM('Step 1'!D84:AA84)</f>
        <v>205622</v>
      </c>
      <c r="E84" s="42">
        <f>SUM('Step 1'!E84:AB84)</f>
        <v>206104</v>
      </c>
      <c r="F84" s="42">
        <f>SUM('Step 1'!F84:AC84)</f>
        <v>206502</v>
      </c>
      <c r="G84" s="42">
        <f>SUM('Step 1'!G84:AD84)</f>
        <v>206336</v>
      </c>
      <c r="H84" s="42">
        <f>SUM('Step 1'!H84:AE84)</f>
        <v>205230</v>
      </c>
      <c r="I84" s="42">
        <f>SUM('Step 1'!I84:AF84)</f>
        <v>203853</v>
      </c>
      <c r="J84" s="42">
        <f>SUM('Step 1'!J84:AG84)</f>
        <v>202394</v>
      </c>
      <c r="K84" s="42">
        <f>SUM('Step 1'!K84:AH84)</f>
        <v>201588</v>
      </c>
      <c r="L84" s="42">
        <f>SUM('Step 1'!L84:AI84)</f>
        <v>201422</v>
      </c>
    </row>
    <row r="85" spans="1:12" x14ac:dyDescent="0.2">
      <c r="A85" t="s">
        <v>204</v>
      </c>
      <c r="B85" s="42">
        <f>SUM('Step 1'!B85:Y85)</f>
        <v>359021</v>
      </c>
      <c r="C85" s="42">
        <f>SUM('Step 1'!C85:Z85)</f>
        <v>359600</v>
      </c>
      <c r="D85" s="42">
        <f>SUM('Step 1'!D85:AA85)</f>
        <v>360026</v>
      </c>
      <c r="E85" s="42">
        <f>SUM('Step 1'!E85:AB85)</f>
        <v>360250</v>
      </c>
      <c r="F85" s="42">
        <f>SUM('Step 1'!F85:AC85)</f>
        <v>361405</v>
      </c>
      <c r="G85" s="42">
        <f>SUM('Step 1'!G85:AD85)</f>
        <v>363357</v>
      </c>
      <c r="H85" s="42">
        <f>SUM('Step 1'!H85:AE85)</f>
        <v>365153</v>
      </c>
      <c r="I85" s="42">
        <f>SUM('Step 1'!I85:AF85)</f>
        <v>366625</v>
      </c>
      <c r="J85" s="42">
        <f>SUM('Step 1'!J85:AG85)</f>
        <v>368006</v>
      </c>
      <c r="K85" s="42">
        <f>SUM('Step 1'!K85:AH85)</f>
        <v>369161</v>
      </c>
      <c r="L85" s="42">
        <f>SUM('Step 1'!L85:AI85)</f>
        <v>369788</v>
      </c>
    </row>
    <row r="86" spans="1:12" x14ac:dyDescent="0.2">
      <c r="A86" t="s">
        <v>205</v>
      </c>
      <c r="B86" s="42">
        <f>SUM('Step 1'!B86:Y86)</f>
        <v>11316566</v>
      </c>
      <c r="C86" s="42">
        <f>SUM('Step 1'!C86:Z86)</f>
        <v>11335276</v>
      </c>
      <c r="D86" s="42">
        <f>SUM('Step 1'!D86:AA86)</f>
        <v>11349289</v>
      </c>
      <c r="E86" s="42">
        <f>SUM('Step 1'!E86:AB86)</f>
        <v>11354950</v>
      </c>
      <c r="F86" s="42">
        <f>SUM('Step 1'!F86:AC86)</f>
        <v>11349270</v>
      </c>
      <c r="G86" s="42">
        <f>SUM('Step 1'!G86:AD86)</f>
        <v>11345744</v>
      </c>
      <c r="H86" s="42">
        <f>SUM('Step 1'!H86:AE86)</f>
        <v>11351062</v>
      </c>
      <c r="I86" s="42">
        <f>SUM('Step 1'!I86:AF86)</f>
        <v>11357101</v>
      </c>
      <c r="J86" s="42">
        <f>SUM('Step 1'!J86:AG86)</f>
        <v>11366294</v>
      </c>
      <c r="K86" s="42">
        <f>SUM('Step 1'!K86:AH86)</f>
        <v>11370305</v>
      </c>
      <c r="L86" s="42">
        <f>SUM('Step 1'!L86:AI86)</f>
        <v>11369771</v>
      </c>
    </row>
    <row r="87" spans="1:12" x14ac:dyDescent="0.2">
      <c r="A87" t="s">
        <v>206</v>
      </c>
      <c r="B87" s="42">
        <f>SUM('Step 1'!B87:Y87)</f>
        <v>41106126</v>
      </c>
      <c r="C87" s="42">
        <f>SUM('Step 1'!C87:Z87)</f>
        <v>41173130</v>
      </c>
      <c r="D87" s="42">
        <f>SUM('Step 1'!D87:AA87)</f>
        <v>41222945</v>
      </c>
      <c r="E87" s="42">
        <f>SUM('Step 1'!E87:AB87)</f>
        <v>41242521</v>
      </c>
      <c r="F87" s="42">
        <f>SUM('Step 1'!F87:AC87)</f>
        <v>41263635</v>
      </c>
      <c r="G87" s="42">
        <f>SUM('Step 1'!G87:AD87)</f>
        <v>41275124</v>
      </c>
      <c r="H87" s="42">
        <f>SUM('Step 1'!H87:AE87)</f>
        <v>41300872</v>
      </c>
      <c r="I87" s="42">
        <f>SUM('Step 1'!I87:AF87)</f>
        <v>41324669</v>
      </c>
      <c r="J87" s="42">
        <f>SUM('Step 1'!J87:AG87)</f>
        <v>41360750</v>
      </c>
      <c r="K87" s="42">
        <f>SUM('Step 1'!K87:AH87)</f>
        <v>41378490</v>
      </c>
      <c r="L87" s="42">
        <f>SUM('Step 1'!L87:AI87)</f>
        <v>41380131</v>
      </c>
    </row>
    <row r="88" spans="1:12" x14ac:dyDescent="0.2">
      <c r="A88" t="s">
        <v>207</v>
      </c>
      <c r="B88" s="42">
        <f>SUM('Step 1'!B88:Y88)</f>
        <v>61678093</v>
      </c>
      <c r="C88" s="42">
        <f>SUM('Step 1'!C88:Z88)</f>
        <v>61811249</v>
      </c>
      <c r="D88" s="42">
        <f>SUM('Step 1'!D88:AA88)</f>
        <v>61928595</v>
      </c>
      <c r="E88" s="42">
        <f>SUM('Step 1'!E88:AB88)</f>
        <v>61993242</v>
      </c>
      <c r="F88" s="42">
        <f>SUM('Step 1'!F88:AC88)</f>
        <v>62092185</v>
      </c>
      <c r="G88" s="42">
        <f>SUM('Step 1'!G88:AD88)</f>
        <v>62178521</v>
      </c>
      <c r="H88" s="42">
        <f>SUM('Step 1'!H88:AE88)</f>
        <v>62262146</v>
      </c>
      <c r="I88" s="42">
        <f>SUM('Step 1'!I88:AF88)</f>
        <v>62365255</v>
      </c>
      <c r="J88" s="42">
        <f>SUM('Step 1'!J88:AG88)</f>
        <v>62468372</v>
      </c>
      <c r="K88" s="42">
        <f>SUM('Step 1'!K88:AH88)</f>
        <v>62531550</v>
      </c>
      <c r="L88" s="42">
        <f>SUM('Step 1'!L88:AI88)</f>
        <v>62596150</v>
      </c>
    </row>
    <row r="89" spans="1:12" x14ac:dyDescent="0.2">
      <c r="A89" t="s">
        <v>208</v>
      </c>
      <c r="B89" s="42">
        <f>SUM('Step 1'!B89:Y89)</f>
        <v>51521702</v>
      </c>
      <c r="C89" s="42">
        <f>SUM('Step 1'!C89:Z89)</f>
        <v>51621772</v>
      </c>
      <c r="D89" s="42">
        <f>SUM('Step 1'!D89:AA89)</f>
        <v>51705836</v>
      </c>
      <c r="E89" s="42">
        <f>SUM('Step 1'!E89:AB89)</f>
        <v>51749093</v>
      </c>
      <c r="F89" s="42">
        <f>SUM('Step 1'!F89:AC89)</f>
        <v>51806898</v>
      </c>
      <c r="G89" s="42">
        <f>SUM('Step 1'!G89:AD89)</f>
        <v>51857643</v>
      </c>
      <c r="H89" s="42">
        <f>SUM('Step 1'!H89:AE89)</f>
        <v>51916515</v>
      </c>
      <c r="I89" s="42">
        <f>SUM('Step 1'!I89:AF89)</f>
        <v>51985370</v>
      </c>
      <c r="J89" s="42">
        <f>SUM('Step 1'!J89:AG89)</f>
        <v>52057570</v>
      </c>
      <c r="K89" s="42">
        <f>SUM('Step 1'!K89:AH89)</f>
        <v>52100795</v>
      </c>
      <c r="L89" s="42">
        <f>SUM('Step 1'!L89:AI89)</f>
        <v>52134966</v>
      </c>
    </row>
    <row r="90" spans="1:12" x14ac:dyDescent="0.2">
      <c r="A90" t="s">
        <v>209</v>
      </c>
      <c r="B90" s="42">
        <f>SUM('Step 1'!B90:Y90)</f>
        <v>597392</v>
      </c>
      <c r="C90" s="42">
        <f>SUM('Step 1'!C90:Z90)</f>
        <v>599892</v>
      </c>
      <c r="D90" s="42">
        <f>SUM('Step 1'!D90:AA90)</f>
        <v>602358</v>
      </c>
      <c r="E90" s="42">
        <f>SUM('Step 1'!E90:AB90)</f>
        <v>603604</v>
      </c>
      <c r="F90" s="42">
        <f>SUM('Step 1'!F90:AC90)</f>
        <v>607247</v>
      </c>
      <c r="G90" s="42">
        <f>SUM('Step 1'!G90:AD90)</f>
        <v>610003</v>
      </c>
      <c r="H90" s="42">
        <f>SUM('Step 1'!H90:AE90)</f>
        <v>611522</v>
      </c>
      <c r="I90" s="42">
        <f>SUM('Step 1'!I90:AF90)</f>
        <v>613340</v>
      </c>
      <c r="J90" s="42">
        <f>SUM('Step 1'!J90:AG90)</f>
        <v>614869</v>
      </c>
      <c r="K90" s="42">
        <f>SUM('Step 1'!K90:AH90)</f>
        <v>615398</v>
      </c>
      <c r="L90" s="42">
        <f>SUM('Step 1'!L90:AI90)</f>
        <v>615785</v>
      </c>
    </row>
    <row r="91" spans="1:12" x14ac:dyDescent="0.2">
      <c r="A91" t="s">
        <v>210</v>
      </c>
      <c r="B91" s="42">
        <f>SUM('Step 1'!B91:Y91)</f>
        <v>742494</v>
      </c>
      <c r="C91" s="42">
        <f>SUM('Step 1'!C91:Z91)</f>
        <v>743742</v>
      </c>
      <c r="D91" s="42">
        <f>SUM('Step 1'!D91:AA91)</f>
        <v>744676</v>
      </c>
      <c r="E91" s="42">
        <f>SUM('Step 1'!E91:AB91)</f>
        <v>745204</v>
      </c>
      <c r="F91" s="42">
        <f>SUM('Step 1'!F91:AC91)</f>
        <v>745557</v>
      </c>
      <c r="G91" s="42">
        <f>SUM('Step 1'!G91:AD91)</f>
        <v>745864</v>
      </c>
      <c r="H91" s="42">
        <f>SUM('Step 1'!H91:AE91)</f>
        <v>746411</v>
      </c>
      <c r="I91" s="42">
        <f>SUM('Step 1'!I91:AF91)</f>
        <v>746968</v>
      </c>
      <c r="J91" s="42">
        <f>SUM('Step 1'!J91:AG91)</f>
        <v>747768</v>
      </c>
      <c r="K91" s="42">
        <f>SUM('Step 1'!K91:AH91)</f>
        <v>748300</v>
      </c>
      <c r="L91" s="42">
        <f>SUM('Step 1'!L91:AI91)</f>
        <v>748502</v>
      </c>
    </row>
    <row r="92" spans="1:12" x14ac:dyDescent="0.2">
      <c r="A92" t="s">
        <v>211</v>
      </c>
      <c r="B92" s="42">
        <f>SUM('Step 1'!B92:Y92)</f>
        <v>1483605</v>
      </c>
      <c r="C92" s="42">
        <f>SUM('Step 1'!C92:Z92)</f>
        <v>1488535</v>
      </c>
      <c r="D92" s="42">
        <f>SUM('Step 1'!D92:AA92)</f>
        <v>1492939</v>
      </c>
      <c r="E92" s="42">
        <f>SUM('Step 1'!E92:AB92)</f>
        <v>1495934</v>
      </c>
      <c r="F92" s="42">
        <f>SUM('Step 1'!F92:AC92)</f>
        <v>1501621</v>
      </c>
      <c r="G92" s="42">
        <f>SUM('Step 1'!G92:AD92)</f>
        <v>1505992</v>
      </c>
      <c r="H92" s="42">
        <f>SUM('Step 1'!H92:AE92)</f>
        <v>1508752</v>
      </c>
      <c r="I92" s="42">
        <f>SUM('Step 1'!I92:AF92)</f>
        <v>1512924</v>
      </c>
      <c r="J92" s="42">
        <f>SUM('Step 1'!J92:AG92)</f>
        <v>1516372</v>
      </c>
      <c r="K92" s="42">
        <f>SUM('Step 1'!K92:AH92)</f>
        <v>1518325</v>
      </c>
      <c r="L92" s="42">
        <f>SUM('Step 1'!L92:AI92)</f>
        <v>1521722</v>
      </c>
    </row>
    <row r="93" spans="1:12" x14ac:dyDescent="0.2">
      <c r="A93" t="s">
        <v>212</v>
      </c>
      <c r="B93" s="42">
        <f>SUM('Step 1'!B93:Y93)</f>
        <v>130911</v>
      </c>
      <c r="C93" s="42">
        <f>SUM('Step 1'!C93:Z93)</f>
        <v>131250</v>
      </c>
      <c r="D93" s="42">
        <f>SUM('Step 1'!D93:AA93)</f>
        <v>131558</v>
      </c>
      <c r="E93" s="42">
        <f>SUM('Step 1'!E93:AB93)</f>
        <v>131753</v>
      </c>
      <c r="F93" s="42">
        <f>SUM('Step 1'!F93:AC93)</f>
        <v>132008</v>
      </c>
      <c r="G93" s="42">
        <f>SUM('Step 1'!G93:AD93)</f>
        <v>132277</v>
      </c>
      <c r="H93" s="42">
        <f>SUM('Step 1'!H93:AE93)</f>
        <v>132480</v>
      </c>
      <c r="I93" s="42">
        <f>SUM('Step 1'!I93:AF93)</f>
        <v>132833</v>
      </c>
      <c r="J93" s="42">
        <f>SUM('Step 1'!J93:AG93)</f>
        <v>133097</v>
      </c>
      <c r="K93" s="42">
        <f>SUM('Step 1'!K93:AH93)</f>
        <v>133225</v>
      </c>
      <c r="L93" s="42">
        <f>SUM('Step 1'!L93:AI93)</f>
        <v>133464</v>
      </c>
    </row>
    <row r="94" spans="1:12" x14ac:dyDescent="0.2">
      <c r="A94" t="s">
        <v>213</v>
      </c>
      <c r="B94" s="42">
        <f>SUM('Step 1'!B94:Y94)</f>
        <v>10443325</v>
      </c>
      <c r="C94" s="42">
        <f>SUM('Step 1'!C94:Z94)</f>
        <v>10460233</v>
      </c>
      <c r="D94" s="42">
        <f>SUM('Step 1'!D94:AA94)</f>
        <v>10472528</v>
      </c>
      <c r="E94" s="42">
        <f>SUM('Step 1'!E94:AB94)</f>
        <v>10477026</v>
      </c>
      <c r="F94" s="42">
        <f>SUM('Step 1'!F94:AC94)</f>
        <v>10498252</v>
      </c>
      <c r="G94" s="42">
        <f>SUM('Step 1'!G94:AD94)</f>
        <v>10506958</v>
      </c>
      <c r="H94" s="42">
        <f>SUM('Step 1'!H94:AE94)</f>
        <v>10514479</v>
      </c>
      <c r="I94" s="42">
        <f>SUM('Step 1'!I94:AF94)</f>
        <v>10520923</v>
      </c>
      <c r="J94" s="42">
        <f>SUM('Step 1'!J94:AG94)</f>
        <v>10530727</v>
      </c>
      <c r="K94" s="42">
        <f>SUM('Step 1'!K94:AH94)</f>
        <v>10536023</v>
      </c>
      <c r="L94" s="42">
        <f>SUM('Step 1'!L94:AI94)</f>
        <v>10537011</v>
      </c>
    </row>
    <row r="95" spans="1:12" x14ac:dyDescent="0.2">
      <c r="A95" t="s">
        <v>214</v>
      </c>
      <c r="B95" s="42">
        <f>SUM('Step 1'!B95:Y95)</f>
        <v>6004191</v>
      </c>
      <c r="C95" s="42">
        <f>SUM('Step 1'!C95:Z95)</f>
        <v>6022673</v>
      </c>
      <c r="D95" s="42">
        <f>SUM('Step 1'!D95:AA95)</f>
        <v>6041539</v>
      </c>
      <c r="E95" s="42">
        <f>SUM('Step 1'!E95:AB95)</f>
        <v>6054749</v>
      </c>
      <c r="F95" s="42">
        <f>SUM('Step 1'!F95:AC95)</f>
        <v>6069614</v>
      </c>
      <c r="G95" s="42">
        <f>SUM('Step 1'!G95:AD95)</f>
        <v>6082365</v>
      </c>
      <c r="H95" s="42">
        <f>SUM('Step 1'!H95:AE95)</f>
        <v>6091639</v>
      </c>
      <c r="I95" s="42">
        <f>SUM('Step 1'!I95:AF95)</f>
        <v>6109796</v>
      </c>
      <c r="J95" s="42">
        <f>SUM('Step 1'!J95:AG95)</f>
        <v>6121880</v>
      </c>
      <c r="K95" s="42">
        <f>SUM('Step 1'!K95:AH95)</f>
        <v>6127951</v>
      </c>
      <c r="L95" s="42">
        <f>SUM('Step 1'!L95:AI95)</f>
        <v>6136751</v>
      </c>
    </row>
    <row r="96" spans="1:12" x14ac:dyDescent="0.2">
      <c r="A96" t="s">
        <v>215</v>
      </c>
      <c r="B96" s="42">
        <f>SUM('Step 1'!B96:Y96)</f>
        <v>1205948</v>
      </c>
      <c r="C96" s="42">
        <f>SUM('Step 1'!C96:Z96)</f>
        <v>1209555</v>
      </c>
      <c r="D96" s="42">
        <f>SUM('Step 1'!D96:AA96)</f>
        <v>1213228</v>
      </c>
      <c r="E96" s="42">
        <f>SUM('Step 1'!E96:AB96)</f>
        <v>1215725</v>
      </c>
      <c r="F96" s="42">
        <f>SUM('Step 1'!F96:AC96)</f>
        <v>1218917</v>
      </c>
      <c r="G96" s="42">
        <f>SUM('Step 1'!G96:AD96)</f>
        <v>1221679</v>
      </c>
      <c r="H96" s="42">
        <f>SUM('Step 1'!H96:AE96)</f>
        <v>1223579</v>
      </c>
      <c r="I96" s="42">
        <f>SUM('Step 1'!I96:AF96)</f>
        <v>1227246</v>
      </c>
      <c r="J96" s="42">
        <f>SUM('Step 1'!J96:AG96)</f>
        <v>1229758</v>
      </c>
      <c r="K96" s="42">
        <f>SUM('Step 1'!K96:AH96)</f>
        <v>1231016</v>
      </c>
      <c r="L96" s="42">
        <f>SUM('Step 1'!L96:AI96)</f>
        <v>1232884</v>
      </c>
    </row>
    <row r="97" spans="1:12" x14ac:dyDescent="0.2">
      <c r="A97" t="s">
        <v>216</v>
      </c>
      <c r="B97" s="42">
        <f>SUM('Step 1'!B97:Y97)</f>
        <v>2565368</v>
      </c>
      <c r="C97" s="42">
        <f>SUM('Step 1'!C97:Z97)</f>
        <v>2573232</v>
      </c>
      <c r="D97" s="42">
        <f>SUM('Step 1'!D97:AA97)</f>
        <v>2581364</v>
      </c>
      <c r="E97" s="42">
        <f>SUM('Step 1'!E97:AB97)</f>
        <v>2586984</v>
      </c>
      <c r="F97" s="42">
        <f>SUM('Step 1'!F97:AC97)</f>
        <v>2594822</v>
      </c>
      <c r="G97" s="42">
        <f>SUM('Step 1'!G97:AD97)</f>
        <v>2602042</v>
      </c>
      <c r="H97" s="42">
        <f>SUM('Step 1'!H97:AE97)</f>
        <v>2607043</v>
      </c>
      <c r="I97" s="42">
        <f>SUM('Step 1'!I97:AF97)</f>
        <v>2615977</v>
      </c>
      <c r="J97" s="42">
        <f>SUM('Step 1'!J97:AG97)</f>
        <v>2622010</v>
      </c>
      <c r="K97" s="42">
        <f>SUM('Step 1'!K97:AH97)</f>
        <v>2625336</v>
      </c>
      <c r="L97" s="42">
        <f>SUM('Step 1'!L97:AI97)</f>
        <v>2629413</v>
      </c>
    </row>
    <row r="98" spans="1:12" x14ac:dyDescent="0.2">
      <c r="A98" t="s">
        <v>217</v>
      </c>
      <c r="B98" s="42">
        <f>SUM('Step 1'!B98:Y98)</f>
        <v>6572701</v>
      </c>
      <c r="C98" s="42">
        <f>SUM('Step 1'!C98:Z98)</f>
        <v>6592484</v>
      </c>
      <c r="D98" s="42">
        <f>SUM('Step 1'!D98:AA98)</f>
        <v>6612500</v>
      </c>
      <c r="E98" s="42">
        <f>SUM('Step 1'!E98:AB98)</f>
        <v>6626240</v>
      </c>
      <c r="F98" s="42">
        <f>SUM('Step 1'!F98:AC98)</f>
        <v>6641192</v>
      </c>
      <c r="G98" s="42">
        <f>SUM('Step 1'!G98:AD98)</f>
        <v>6653824</v>
      </c>
      <c r="H98" s="42">
        <f>SUM('Step 1'!H98:AE98)</f>
        <v>6662929</v>
      </c>
      <c r="I98" s="42">
        <f>SUM('Step 1'!I98:AF98)</f>
        <v>6681962</v>
      </c>
      <c r="J98" s="42">
        <f>SUM('Step 1'!J98:AG98)</f>
        <v>6694396</v>
      </c>
      <c r="K98" s="42">
        <f>SUM('Step 1'!K98:AH98)</f>
        <v>6700487</v>
      </c>
      <c r="L98" s="42">
        <f>SUM('Step 1'!L98:AI98)</f>
        <v>6709667</v>
      </c>
    </row>
    <row r="99" spans="1:12" x14ac:dyDescent="0.2">
      <c r="A99" t="s">
        <v>218</v>
      </c>
      <c r="B99" s="42">
        <f>SUM('Step 1'!B99:Y99)</f>
        <v>8467076</v>
      </c>
      <c r="C99" s="42">
        <f>SUM('Step 1'!C99:Z99)</f>
        <v>8490940</v>
      </c>
      <c r="D99" s="42">
        <f>SUM('Step 1'!D99:AA99)</f>
        <v>8514949</v>
      </c>
      <c r="E99" s="42">
        <f>SUM('Step 1'!E99:AB99)</f>
        <v>8532067</v>
      </c>
      <c r="F99" s="42">
        <f>SUM('Step 1'!F99:AC99)</f>
        <v>8551120</v>
      </c>
      <c r="G99" s="42">
        <f>SUM('Step 1'!G99:AD99)</f>
        <v>8565220</v>
      </c>
      <c r="H99" s="42">
        <f>SUM('Step 1'!H99:AE99)</f>
        <v>8575888</v>
      </c>
      <c r="I99" s="42">
        <f>SUM('Step 1'!I99:AF99)</f>
        <v>8595969</v>
      </c>
      <c r="J99" s="42">
        <f>SUM('Step 1'!J99:AG99)</f>
        <v>8608601</v>
      </c>
      <c r="K99" s="42">
        <f>SUM('Step 1'!K99:AH99)</f>
        <v>8617424</v>
      </c>
      <c r="L99" s="42">
        <f>SUM('Step 1'!L99:AI99)</f>
        <v>8628634</v>
      </c>
    </row>
    <row r="100" spans="1:12" x14ac:dyDescent="0.2">
      <c r="A100" t="s">
        <v>219</v>
      </c>
      <c r="B100" s="42">
        <f>SUM('Step 1'!B100:Y100)</f>
        <v>449463</v>
      </c>
      <c r="C100" s="42">
        <f>SUM('Step 1'!C100:Z100)</f>
        <v>450428</v>
      </c>
      <c r="D100" s="42">
        <f>SUM('Step 1'!D100:AA100)</f>
        <v>451262</v>
      </c>
      <c r="E100" s="42">
        <f>SUM('Step 1'!E100:AB100)</f>
        <v>451622</v>
      </c>
      <c r="F100" s="42">
        <f>SUM('Step 1'!F100:AC100)</f>
        <v>451680</v>
      </c>
      <c r="G100" s="42">
        <f>SUM('Step 1'!G100:AD100)</f>
        <v>451501</v>
      </c>
      <c r="H100" s="42">
        <f>SUM('Step 1'!H100:AE100)</f>
        <v>451300</v>
      </c>
      <c r="I100" s="42">
        <f>SUM('Step 1'!I100:AF100)</f>
        <v>451850</v>
      </c>
      <c r="J100" s="42">
        <f>SUM('Step 1'!J100:AG100)</f>
        <v>452023</v>
      </c>
      <c r="K100" s="42">
        <f>SUM('Step 1'!K100:AH100)</f>
        <v>451967</v>
      </c>
      <c r="L100" s="42">
        <f>SUM('Step 1'!L100:AI100)</f>
        <v>452219</v>
      </c>
    </row>
    <row r="101" spans="1:12" x14ac:dyDescent="0.2">
      <c r="A101" t="s">
        <v>220</v>
      </c>
      <c r="B101" s="42">
        <f>SUM('Step 1'!B101:Y101)</f>
        <v>2561719</v>
      </c>
      <c r="C101" s="42">
        <f>SUM('Step 1'!C101:Z101)</f>
        <v>2569661</v>
      </c>
      <c r="D101" s="42">
        <f>SUM('Step 1'!D101:AA101)</f>
        <v>2577943</v>
      </c>
      <c r="E101" s="42">
        <f>SUM('Step 1'!E101:AB101)</f>
        <v>2583838</v>
      </c>
      <c r="F101" s="42">
        <f>SUM('Step 1'!F101:AC101)</f>
        <v>2593874</v>
      </c>
      <c r="G101" s="42">
        <f>SUM('Step 1'!G101:AD101)</f>
        <v>2606456</v>
      </c>
      <c r="H101" s="42">
        <f>SUM('Step 1'!H101:AE101)</f>
        <v>2616701</v>
      </c>
      <c r="I101" s="42">
        <f>SUM('Step 1'!I101:AF101)</f>
        <v>2629875</v>
      </c>
      <c r="J101" s="42">
        <f>SUM('Step 1'!J101:AG101)</f>
        <v>2640087</v>
      </c>
      <c r="K101" s="42">
        <f>SUM('Step 1'!K101:AH101)</f>
        <v>2647452</v>
      </c>
      <c r="L101" s="42">
        <f>SUM('Step 1'!L101:AI101)</f>
        <v>2655630</v>
      </c>
    </row>
    <row r="102" spans="1:12" x14ac:dyDescent="0.2">
      <c r="A102" t="s">
        <v>221</v>
      </c>
      <c r="B102" s="42">
        <f>SUM('Step 1'!B102:Y102)</f>
        <v>10415576</v>
      </c>
      <c r="C102" s="42">
        <f>SUM('Step 1'!C102:Z102)</f>
        <v>10448642</v>
      </c>
      <c r="D102" s="42">
        <f>SUM('Step 1'!D102:AA102)</f>
        <v>10482891</v>
      </c>
      <c r="E102" s="42">
        <f>SUM('Step 1'!E102:AB102)</f>
        <v>10506572</v>
      </c>
      <c r="F102" s="42">
        <f>SUM('Step 1'!F102:AC102)</f>
        <v>10543263</v>
      </c>
      <c r="G102" s="42">
        <f>SUM('Step 1'!G102:AD102)</f>
        <v>10582519</v>
      </c>
      <c r="H102" s="42">
        <f>SUM('Step 1'!H102:AE102)</f>
        <v>10615643</v>
      </c>
      <c r="I102" s="42">
        <f>SUM('Step 1'!I102:AF102)</f>
        <v>10660701</v>
      </c>
      <c r="J102" s="42">
        <f>SUM('Step 1'!J102:AG102)</f>
        <v>10696820</v>
      </c>
      <c r="K102" s="42">
        <f>SUM('Step 1'!K102:AH102)</f>
        <v>10722305</v>
      </c>
      <c r="L102" s="42">
        <f>SUM('Step 1'!L102:AI102)</f>
        <v>10754094</v>
      </c>
    </row>
    <row r="103" spans="1:12" x14ac:dyDescent="0.2">
      <c r="A103" t="s">
        <v>222</v>
      </c>
      <c r="B103" s="42">
        <f>SUM('Step 1'!B103:Y103)</f>
        <v>3371556</v>
      </c>
      <c r="C103" s="42">
        <f>SUM('Step 1'!C103:Z103)</f>
        <v>3382202</v>
      </c>
      <c r="D103" s="42">
        <f>SUM('Step 1'!D103:AA103)</f>
        <v>3392940</v>
      </c>
      <c r="E103" s="42">
        <f>SUM('Step 1'!E103:AB103)</f>
        <v>3400752</v>
      </c>
      <c r="F103" s="42">
        <f>SUM('Step 1'!F103:AC103)</f>
        <v>3414028</v>
      </c>
      <c r="G103" s="42">
        <f>SUM('Step 1'!G103:AD103)</f>
        <v>3425779</v>
      </c>
      <c r="H103" s="42">
        <f>SUM('Step 1'!H103:AE103)</f>
        <v>3434503</v>
      </c>
      <c r="I103" s="42">
        <f>SUM('Step 1'!I103:AF103)</f>
        <v>3447598</v>
      </c>
      <c r="J103" s="42">
        <f>SUM('Step 1'!J103:AG103)</f>
        <v>3457960</v>
      </c>
      <c r="K103" s="42">
        <f>SUM('Step 1'!K103:AH103)</f>
        <v>3463993</v>
      </c>
      <c r="L103" s="42">
        <f>SUM('Step 1'!L103:AI103)</f>
        <v>3473729</v>
      </c>
    </row>
    <row r="104" spans="1:12" x14ac:dyDescent="0.2">
      <c r="A104" t="s">
        <v>223</v>
      </c>
      <c r="B104" s="42">
        <f>SUM('Step 1'!B104:Y104)</f>
        <v>414953</v>
      </c>
      <c r="C104" s="42">
        <f>SUM('Step 1'!C104:Z104)</f>
        <v>416285</v>
      </c>
      <c r="D104" s="42">
        <f>SUM('Step 1'!D104:AA104)</f>
        <v>417659</v>
      </c>
      <c r="E104" s="42">
        <f>SUM('Step 1'!E104:AB104)</f>
        <v>418638</v>
      </c>
      <c r="F104" s="42">
        <f>SUM('Step 1'!F104:AC104)</f>
        <v>419708</v>
      </c>
      <c r="G104" s="42">
        <f>SUM('Step 1'!G104:AD104)</f>
        <v>420999</v>
      </c>
      <c r="H104" s="42">
        <f>SUM('Step 1'!H104:AE104)</f>
        <v>422155</v>
      </c>
      <c r="I104" s="42">
        <f>SUM('Step 1'!I104:AF104)</f>
        <v>423791</v>
      </c>
      <c r="J104" s="42">
        <f>SUM('Step 1'!J104:AG104)</f>
        <v>425103</v>
      </c>
      <c r="K104" s="42">
        <f>SUM('Step 1'!K104:AH104)</f>
        <v>426015</v>
      </c>
      <c r="L104" s="42">
        <f>SUM('Step 1'!L104:AI104)</f>
        <v>427200</v>
      </c>
    </row>
    <row r="105" spans="1:12" x14ac:dyDescent="0.2">
      <c r="A105" t="s">
        <v>224</v>
      </c>
      <c r="B105" s="42">
        <f>SUM('Step 1'!B105:Y105)</f>
        <v>2196037</v>
      </c>
      <c r="C105" s="42">
        <f>SUM('Step 1'!C105:Z105)</f>
        <v>2202764</v>
      </c>
      <c r="D105" s="42">
        <f>SUM('Step 1'!D105:AA105)</f>
        <v>2209684</v>
      </c>
      <c r="E105" s="42">
        <f>SUM('Step 1'!E105:AB105)</f>
        <v>2214195</v>
      </c>
      <c r="F105" s="42">
        <f>SUM('Step 1'!F105:AC105)</f>
        <v>2220127</v>
      </c>
      <c r="G105" s="42">
        <f>SUM('Step 1'!G105:AD105)</f>
        <v>2226562</v>
      </c>
      <c r="H105" s="42">
        <f>SUM('Step 1'!H105:AE105)</f>
        <v>2232279</v>
      </c>
      <c r="I105" s="42">
        <f>SUM('Step 1'!I105:AF105)</f>
        <v>2240367</v>
      </c>
      <c r="J105" s="42">
        <f>SUM('Step 1'!J105:AG105)</f>
        <v>2246553</v>
      </c>
      <c r="K105" s="42">
        <f>SUM('Step 1'!K105:AH105)</f>
        <v>2250093</v>
      </c>
      <c r="L105" s="42">
        <f>SUM('Step 1'!L105:AI105)</f>
        <v>2254779</v>
      </c>
    </row>
    <row r="106" spans="1:12" x14ac:dyDescent="0.2">
      <c r="A106" t="s">
        <v>225</v>
      </c>
      <c r="B106" s="42">
        <f>SUM('Step 1'!B106:Y106)</f>
        <v>32500</v>
      </c>
      <c r="C106" s="42">
        <f>SUM('Step 1'!C106:Z106)</f>
        <v>32565</v>
      </c>
      <c r="D106" s="42">
        <f>SUM('Step 1'!D106:AA106)</f>
        <v>32610</v>
      </c>
      <c r="E106" s="42">
        <f>SUM('Step 1'!E106:AB106)</f>
        <v>32630</v>
      </c>
      <c r="F106" s="42">
        <f>SUM('Step 1'!F106:AC106)</f>
        <v>32703</v>
      </c>
      <c r="G106" s="42">
        <f>SUM('Step 1'!G106:AD106)</f>
        <v>32801</v>
      </c>
      <c r="H106" s="42">
        <f>SUM('Step 1'!H106:AE106)</f>
        <v>32850</v>
      </c>
      <c r="I106" s="42">
        <f>SUM('Step 1'!I106:AF106)</f>
        <v>32924</v>
      </c>
      <c r="J106" s="42">
        <f>SUM('Step 1'!J106:AG106)</f>
        <v>33009</v>
      </c>
      <c r="K106" s="42">
        <f>SUM('Step 1'!K106:AH106)</f>
        <v>33057</v>
      </c>
      <c r="L106" s="42">
        <f>SUM('Step 1'!L106:AI106)</f>
        <v>33087</v>
      </c>
    </row>
    <row r="107" spans="1:12" x14ac:dyDescent="0.2">
      <c r="A107" t="s">
        <v>226</v>
      </c>
      <c r="B107" s="42">
        <f>SUM('Step 1'!B107:Y107)</f>
        <v>715215</v>
      </c>
      <c r="C107" s="42">
        <f>SUM('Step 1'!C107:Z107)</f>
        <v>717307</v>
      </c>
      <c r="D107" s="42">
        <f>SUM('Step 1'!D107:AA107)</f>
        <v>719327</v>
      </c>
      <c r="E107" s="42">
        <f>SUM('Step 1'!E107:AB107)</f>
        <v>720564</v>
      </c>
      <c r="F107" s="42">
        <f>SUM('Step 1'!F107:AC107)</f>
        <v>722452</v>
      </c>
      <c r="G107" s="42">
        <f>SUM('Step 1'!G107:AD107)</f>
        <v>724034</v>
      </c>
      <c r="H107" s="42">
        <f>SUM('Step 1'!H107:AE107)</f>
        <v>723627</v>
      </c>
      <c r="I107" s="42">
        <f>SUM('Step 1'!I107:AF107)</f>
        <v>724001</v>
      </c>
      <c r="J107" s="42">
        <f>SUM('Step 1'!J107:AG107)</f>
        <v>724681</v>
      </c>
      <c r="K107" s="42">
        <f>SUM('Step 1'!K107:AH107)</f>
        <v>725542</v>
      </c>
      <c r="L107" s="42">
        <f>SUM('Step 1'!L107:AI107)</f>
        <v>727601</v>
      </c>
    </row>
    <row r="108" spans="1:12" x14ac:dyDescent="0.2">
      <c r="A108" t="s">
        <v>227</v>
      </c>
      <c r="B108" s="42">
        <f>SUM('Step 1'!B108:Y108)</f>
        <v>361525</v>
      </c>
      <c r="C108" s="42">
        <f>SUM('Step 1'!C108:Z108)</f>
        <v>362552</v>
      </c>
      <c r="D108" s="42">
        <f>SUM('Step 1'!D108:AA108)</f>
        <v>363517</v>
      </c>
      <c r="E108" s="42">
        <f>SUM('Step 1'!E108:AB108)</f>
        <v>364059</v>
      </c>
      <c r="F108" s="42">
        <f>SUM('Step 1'!F108:AC108)</f>
        <v>365170</v>
      </c>
      <c r="G108" s="42">
        <f>SUM('Step 1'!G108:AD108)</f>
        <v>366132</v>
      </c>
      <c r="H108" s="42">
        <f>SUM('Step 1'!H108:AE108)</f>
        <v>366008</v>
      </c>
      <c r="I108" s="42">
        <f>SUM('Step 1'!I108:AF108)</f>
        <v>366323</v>
      </c>
      <c r="J108" s="42">
        <f>SUM('Step 1'!J108:AG108)</f>
        <v>366729</v>
      </c>
      <c r="K108" s="42">
        <f>SUM('Step 1'!K108:AH108)</f>
        <v>367234</v>
      </c>
      <c r="L108" s="42">
        <f>SUM('Step 1'!L108:AI108)</f>
        <v>368290</v>
      </c>
    </row>
    <row r="109" spans="1:12" x14ac:dyDescent="0.2">
      <c r="A109" t="s">
        <v>228</v>
      </c>
      <c r="B109" s="42">
        <f>SUM('Step 1'!B109:Y109)</f>
        <v>758890</v>
      </c>
      <c r="C109" s="42">
        <f>SUM('Step 1'!C109:Z109)</f>
        <v>761050</v>
      </c>
      <c r="D109" s="42">
        <f>SUM('Step 1'!D109:AA109)</f>
        <v>763093</v>
      </c>
      <c r="E109" s="42">
        <f>SUM('Step 1'!E109:AB109)</f>
        <v>764298</v>
      </c>
      <c r="F109" s="42">
        <f>SUM('Step 1'!F109:AC109)</f>
        <v>766150</v>
      </c>
      <c r="G109" s="42">
        <f>SUM('Step 1'!G109:AD109)</f>
        <v>767675</v>
      </c>
      <c r="H109" s="42">
        <f>SUM('Step 1'!H109:AE109)</f>
        <v>767143</v>
      </c>
      <c r="I109" s="42">
        <f>SUM('Step 1'!I109:AF109)</f>
        <v>767432</v>
      </c>
      <c r="J109" s="42">
        <f>SUM('Step 1'!J109:AG109)</f>
        <v>768010</v>
      </c>
      <c r="K109" s="42">
        <f>SUM('Step 1'!K109:AH109)</f>
        <v>768808</v>
      </c>
      <c r="L109" s="42">
        <f>SUM('Step 1'!L109:AI109)</f>
        <v>770907</v>
      </c>
    </row>
    <row r="110" spans="1:12" x14ac:dyDescent="0.2">
      <c r="A110" t="s">
        <v>229</v>
      </c>
      <c r="B110" s="42">
        <f>SUM('Step 1'!B110:Y110)</f>
        <v>92654006</v>
      </c>
      <c r="C110" s="42">
        <f>SUM('Step 1'!C110:Z110)</f>
        <v>92871778</v>
      </c>
      <c r="D110" s="42">
        <f>SUM('Step 1'!D110:AA110)</f>
        <v>93067678</v>
      </c>
      <c r="E110" s="42">
        <f>SUM('Step 1'!E110:AB110)</f>
        <v>93176662</v>
      </c>
      <c r="F110" s="42">
        <f>SUM('Step 1'!F110:AC110)</f>
        <v>93352759</v>
      </c>
      <c r="G110" s="42">
        <f>SUM('Step 1'!G110:AD110)</f>
        <v>93506740</v>
      </c>
      <c r="H110" s="42">
        <f>SUM('Step 1'!H110:AE110)</f>
        <v>93598667</v>
      </c>
      <c r="I110" s="42">
        <f>SUM('Step 1'!I110:AF110)</f>
        <v>93753840</v>
      </c>
      <c r="J110" s="42">
        <f>SUM('Step 1'!J110:AG110)</f>
        <v>93907969</v>
      </c>
      <c r="K110" s="42">
        <f>SUM('Step 1'!K110:AH110)</f>
        <v>94021770</v>
      </c>
      <c r="L110" s="42">
        <f>SUM('Step 1'!L110:AI110)</f>
        <v>94181139</v>
      </c>
    </row>
    <row r="111" spans="1:12" x14ac:dyDescent="0.2">
      <c r="A111" t="s">
        <v>230</v>
      </c>
      <c r="B111" s="42">
        <f>SUM('Step 1'!B111:Y111)</f>
        <v>470609</v>
      </c>
      <c r="C111" s="42">
        <f>SUM('Step 1'!C111:Z111)</f>
        <v>471326</v>
      </c>
      <c r="D111" s="42">
        <f>SUM('Step 1'!D111:AA111)</f>
        <v>471882</v>
      </c>
      <c r="E111" s="42">
        <f>SUM('Step 1'!E111:AB111)</f>
        <v>471804</v>
      </c>
      <c r="F111" s="42">
        <f>SUM('Step 1'!F111:AC111)</f>
        <v>472378</v>
      </c>
      <c r="G111" s="42">
        <f>SUM('Step 1'!G111:AD111)</f>
        <v>472772</v>
      </c>
      <c r="H111" s="42">
        <f>SUM('Step 1'!H111:AE111)</f>
        <v>470937</v>
      </c>
      <c r="I111" s="42">
        <f>SUM('Step 1'!I111:AF111)</f>
        <v>467196</v>
      </c>
      <c r="J111" s="42">
        <f>SUM('Step 1'!J111:AG111)</f>
        <v>465360</v>
      </c>
      <c r="K111" s="42">
        <f>SUM('Step 1'!K111:AH111)</f>
        <v>465814</v>
      </c>
      <c r="L111" s="42">
        <f>SUM('Step 1'!L111:AI111)</f>
        <v>469533</v>
      </c>
    </row>
    <row r="112" spans="1:12" x14ac:dyDescent="0.2">
      <c r="A112" t="s">
        <v>231</v>
      </c>
      <c r="B112" s="42">
        <f>SUM('Step 1'!B112:Y112)</f>
        <v>1607508</v>
      </c>
      <c r="C112" s="42">
        <f>SUM('Step 1'!C112:Z112)</f>
        <v>1609848</v>
      </c>
      <c r="D112" s="42">
        <f>SUM('Step 1'!D112:AA112)</f>
        <v>1611668</v>
      </c>
      <c r="E112" s="42">
        <f>SUM('Step 1'!E112:AB112)</f>
        <v>1611220</v>
      </c>
      <c r="F112" s="42">
        <f>SUM('Step 1'!F112:AC112)</f>
        <v>1612556</v>
      </c>
      <c r="G112" s="42">
        <f>SUM('Step 1'!G112:AD112)</f>
        <v>1613384</v>
      </c>
      <c r="H112" s="42">
        <f>SUM('Step 1'!H112:AE112)</f>
        <v>1606693</v>
      </c>
      <c r="I112" s="42">
        <f>SUM('Step 1'!I112:AF112)</f>
        <v>1594881</v>
      </c>
      <c r="J112" s="42">
        <f>SUM('Step 1'!J112:AG112)</f>
        <v>1590155</v>
      </c>
      <c r="K112" s="42">
        <f>SUM('Step 1'!K112:AH112)</f>
        <v>1591569</v>
      </c>
      <c r="L112" s="42">
        <f>SUM('Step 1'!L112:AI112)</f>
        <v>1603056</v>
      </c>
    </row>
    <row r="113" spans="1:12" x14ac:dyDescent="0.2">
      <c r="A113" t="s">
        <v>232</v>
      </c>
      <c r="B113" s="42">
        <f>SUM('Step 1'!B113:Y113)</f>
        <v>2725080</v>
      </c>
      <c r="C113" s="42">
        <f>SUM('Step 1'!C113:Z113)</f>
        <v>2732811</v>
      </c>
      <c r="D113" s="42">
        <f>SUM('Step 1'!D113:AA113)</f>
        <v>2740272</v>
      </c>
      <c r="E113" s="42">
        <f>SUM('Step 1'!E113:AB113)</f>
        <v>2744389</v>
      </c>
      <c r="F113" s="42">
        <f>SUM('Step 1'!F113:AC113)</f>
        <v>2753391</v>
      </c>
      <c r="G113" s="42">
        <f>SUM('Step 1'!G113:AD113)</f>
        <v>2762318</v>
      </c>
      <c r="H113" s="42">
        <f>SUM('Step 1'!H113:AE113)</f>
        <v>2769019</v>
      </c>
      <c r="I113" s="42">
        <f>SUM('Step 1'!I113:AF113)</f>
        <v>2778801</v>
      </c>
      <c r="J113" s="42">
        <f>SUM('Step 1'!J113:AG113)</f>
        <v>2787549</v>
      </c>
      <c r="K113" s="42">
        <f>SUM('Step 1'!K113:AH113)</f>
        <v>2795048</v>
      </c>
      <c r="L113" s="42">
        <f>SUM('Step 1'!L113:AI113)</f>
        <v>2807331</v>
      </c>
    </row>
    <row r="114" spans="1:12" x14ac:dyDescent="0.2">
      <c r="A114" t="s">
        <v>233</v>
      </c>
      <c r="B114" s="42">
        <f>SUM('Step 1'!B114:Y114)</f>
        <v>570507</v>
      </c>
      <c r="C114" s="42">
        <f>SUM('Step 1'!C114:Z114)</f>
        <v>571124</v>
      </c>
      <c r="D114" s="42">
        <f>SUM('Step 1'!D114:AA114)</f>
        <v>571872</v>
      </c>
      <c r="E114" s="42">
        <f>SUM('Step 1'!E114:AB114)</f>
        <v>571729</v>
      </c>
      <c r="F114" s="42">
        <f>SUM('Step 1'!F114:AC114)</f>
        <v>571417</v>
      </c>
      <c r="G114" s="42">
        <f>SUM('Step 1'!G114:AD114)</f>
        <v>571381</v>
      </c>
      <c r="H114" s="42">
        <f>SUM('Step 1'!H114:AE114)</f>
        <v>570434</v>
      </c>
      <c r="I114" s="42">
        <f>SUM('Step 1'!I114:AF114)</f>
        <v>570665</v>
      </c>
      <c r="J114" s="42">
        <f>SUM('Step 1'!J114:AG114)</f>
        <v>570955</v>
      </c>
      <c r="K114" s="42">
        <f>SUM('Step 1'!K114:AH114)</f>
        <v>568822</v>
      </c>
      <c r="L114" s="42">
        <f>SUM('Step 1'!L114:AI114)</f>
        <v>567123</v>
      </c>
    </row>
    <row r="115" spans="1:12" x14ac:dyDescent="0.2">
      <c r="A115" t="s">
        <v>234</v>
      </c>
      <c r="B115" s="42">
        <f>SUM('Step 1'!B115:Y115)</f>
        <v>3138525</v>
      </c>
      <c r="C115" s="42">
        <f>SUM('Step 1'!C115:Z115)</f>
        <v>3145151</v>
      </c>
      <c r="D115" s="42">
        <f>SUM('Step 1'!D115:AA115)</f>
        <v>3150993</v>
      </c>
      <c r="E115" s="42">
        <f>SUM('Step 1'!E115:AB115)</f>
        <v>3154373</v>
      </c>
      <c r="F115" s="42">
        <f>SUM('Step 1'!F115:AC115)</f>
        <v>3161101</v>
      </c>
      <c r="G115" s="42">
        <f>SUM('Step 1'!G115:AD115)</f>
        <v>3169549</v>
      </c>
      <c r="H115" s="42">
        <f>SUM('Step 1'!H115:AE115)</f>
        <v>3162985</v>
      </c>
      <c r="I115" s="42">
        <f>SUM('Step 1'!I115:AF115)</f>
        <v>3165197</v>
      </c>
      <c r="J115" s="42">
        <f>SUM('Step 1'!J115:AG115)</f>
        <v>3168296</v>
      </c>
      <c r="K115" s="42">
        <f>SUM('Step 1'!K115:AH115)</f>
        <v>3176481</v>
      </c>
      <c r="L115" s="42">
        <f>SUM('Step 1'!L115:AI115)</f>
        <v>3190583</v>
      </c>
    </row>
    <row r="116" spans="1:12" x14ac:dyDescent="0.2">
      <c r="A116" t="s">
        <v>235</v>
      </c>
      <c r="B116" s="42">
        <f>SUM('Step 1'!B116:Y116)</f>
        <v>1159700</v>
      </c>
      <c r="C116" s="42">
        <f>SUM('Step 1'!C116:Z116)</f>
        <v>1161969</v>
      </c>
      <c r="D116" s="42">
        <f>SUM('Step 1'!D116:AA116)</f>
        <v>1163974</v>
      </c>
      <c r="E116" s="42">
        <f>SUM('Step 1'!E116:AB116)</f>
        <v>1165242</v>
      </c>
      <c r="F116" s="42">
        <f>SUM('Step 1'!F116:AC116)</f>
        <v>1168203</v>
      </c>
      <c r="G116" s="42">
        <f>SUM('Step 1'!G116:AD116)</f>
        <v>1171659</v>
      </c>
      <c r="H116" s="42">
        <f>SUM('Step 1'!H116:AE116)</f>
        <v>1169485</v>
      </c>
      <c r="I116" s="42">
        <f>SUM('Step 1'!I116:AF116)</f>
        <v>1170731</v>
      </c>
      <c r="J116" s="42">
        <f>SUM('Step 1'!J116:AG116)</f>
        <v>1172138</v>
      </c>
      <c r="K116" s="42">
        <f>SUM('Step 1'!K116:AH116)</f>
        <v>1175341</v>
      </c>
      <c r="L116" s="42">
        <f>SUM('Step 1'!L116:AI116)</f>
        <v>1180724</v>
      </c>
    </row>
    <row r="117" spans="1:12" x14ac:dyDescent="0.2">
      <c r="A117" t="s">
        <v>236</v>
      </c>
      <c r="B117" s="42">
        <f>SUM('Step 1'!B117:Y117)</f>
        <v>3138525</v>
      </c>
      <c r="C117" s="42">
        <f>SUM('Step 1'!C117:Z117)</f>
        <v>3145151</v>
      </c>
      <c r="D117" s="42">
        <f>SUM('Step 1'!D117:AA117)</f>
        <v>3150993</v>
      </c>
      <c r="E117" s="42">
        <f>SUM('Step 1'!E117:AB117)</f>
        <v>3154373</v>
      </c>
      <c r="F117" s="42">
        <f>SUM('Step 1'!F117:AC117)</f>
        <v>3161101</v>
      </c>
      <c r="G117" s="42">
        <f>SUM('Step 1'!G117:AD117)</f>
        <v>3169549</v>
      </c>
      <c r="H117" s="42">
        <f>SUM('Step 1'!H117:AE117)</f>
        <v>3162985</v>
      </c>
      <c r="I117" s="42">
        <f>SUM('Step 1'!I117:AF117)</f>
        <v>3165197</v>
      </c>
      <c r="J117" s="42">
        <f>SUM('Step 1'!J117:AG117)</f>
        <v>3168296</v>
      </c>
      <c r="K117" s="42">
        <f>SUM('Step 1'!K117:AH117)</f>
        <v>3176481</v>
      </c>
      <c r="L117" s="42">
        <f>SUM('Step 1'!L117:AI117)</f>
        <v>3190583</v>
      </c>
    </row>
    <row r="118" spans="1:12" x14ac:dyDescent="0.2">
      <c r="B118" s="42"/>
      <c r="C118" s="42"/>
      <c r="D118" s="42"/>
    </row>
    <row r="119" spans="1:12" x14ac:dyDescent="0.2">
      <c r="B119" s="42"/>
      <c r="C119" s="42"/>
      <c r="D119" s="42"/>
    </row>
    <row r="120" spans="1:12" x14ac:dyDescent="0.2">
      <c r="B120" s="42"/>
      <c r="C120" s="42"/>
      <c r="D120" s="42"/>
    </row>
    <row r="121" spans="1:12" x14ac:dyDescent="0.2">
      <c r="B121" s="42"/>
      <c r="C121" s="42"/>
      <c r="D121" s="42"/>
    </row>
    <row r="122" spans="1:12" x14ac:dyDescent="0.2">
      <c r="B122" s="42"/>
      <c r="C122" s="42"/>
      <c r="D122" s="42"/>
    </row>
    <row r="123" spans="1:12" x14ac:dyDescent="0.2">
      <c r="B123" s="42"/>
      <c r="C123" s="42"/>
      <c r="D123" s="42"/>
    </row>
    <row r="124" spans="1:12" x14ac:dyDescent="0.2">
      <c r="B124" s="42"/>
      <c r="C124" s="42"/>
      <c r="D124" s="42"/>
    </row>
    <row r="125" spans="1:12" x14ac:dyDescent="0.2">
      <c r="B125" s="42"/>
      <c r="C125" s="42"/>
      <c r="D125" s="42"/>
    </row>
    <row r="126" spans="1:12" x14ac:dyDescent="0.2">
      <c r="B126" s="42"/>
      <c r="C126" s="42"/>
      <c r="D126" s="42"/>
    </row>
    <row r="127" spans="1:12" x14ac:dyDescent="0.2">
      <c r="B127" s="42"/>
      <c r="C127" s="42"/>
      <c r="D127" s="42"/>
    </row>
    <row r="128" spans="1:12" x14ac:dyDescent="0.2">
      <c r="B128" s="42"/>
      <c r="C128" s="42"/>
      <c r="D128" s="42"/>
    </row>
    <row r="129" spans="2:4" x14ac:dyDescent="0.2">
      <c r="B129" s="42"/>
      <c r="C129" s="42"/>
      <c r="D129" s="42"/>
    </row>
    <row r="130" spans="2:4" x14ac:dyDescent="0.2">
      <c r="B130" s="42"/>
      <c r="C130" s="42"/>
      <c r="D130" s="42"/>
    </row>
    <row r="131" spans="2:4" x14ac:dyDescent="0.2">
      <c r="B131" s="42"/>
      <c r="C131" s="42"/>
      <c r="D131" s="42"/>
    </row>
    <row r="132" spans="2:4" x14ac:dyDescent="0.2">
      <c r="B132" s="42"/>
      <c r="C132" s="42"/>
      <c r="D132" s="42"/>
    </row>
    <row r="133" spans="2:4" x14ac:dyDescent="0.2">
      <c r="B133" s="42"/>
      <c r="C133" s="42"/>
      <c r="D133" s="42"/>
    </row>
    <row r="134" spans="2:4" x14ac:dyDescent="0.2">
      <c r="B134" s="42"/>
      <c r="C134" s="42"/>
      <c r="D134" s="42"/>
    </row>
    <row r="135" spans="2:4" x14ac:dyDescent="0.2">
      <c r="B135" s="42"/>
      <c r="C135" s="42"/>
      <c r="D135" s="42"/>
    </row>
    <row r="136" spans="2:4" x14ac:dyDescent="0.2">
      <c r="B136" s="42"/>
      <c r="C136" s="42"/>
      <c r="D136" s="42"/>
    </row>
    <row r="137" spans="2:4" x14ac:dyDescent="0.2">
      <c r="B137" s="42"/>
      <c r="C137" s="42"/>
      <c r="D137" s="42"/>
    </row>
    <row r="138" spans="2:4" x14ac:dyDescent="0.2">
      <c r="B138" s="42"/>
      <c r="C138" s="42"/>
      <c r="D138" s="42"/>
    </row>
    <row r="139" spans="2:4" x14ac:dyDescent="0.2">
      <c r="B139" s="42"/>
      <c r="C139" s="42"/>
      <c r="D139" s="42"/>
    </row>
    <row r="140" spans="2:4" x14ac:dyDescent="0.2">
      <c r="B140" s="42"/>
      <c r="C140" s="42"/>
      <c r="D140" s="42"/>
    </row>
    <row r="141" spans="2:4" x14ac:dyDescent="0.2">
      <c r="B141" s="42"/>
      <c r="C141" s="42"/>
      <c r="D141" s="42"/>
    </row>
    <row r="142" spans="2:4" x14ac:dyDescent="0.2">
      <c r="B142" s="42"/>
      <c r="C142" s="42"/>
      <c r="D142" s="42"/>
    </row>
    <row r="143" spans="2:4" x14ac:dyDescent="0.2">
      <c r="B143" s="42"/>
      <c r="C143" s="42"/>
      <c r="D143" s="42"/>
    </row>
    <row r="144" spans="2:4" x14ac:dyDescent="0.2">
      <c r="B144" s="42"/>
      <c r="C144" s="42"/>
      <c r="D144" s="42"/>
    </row>
    <row r="145" spans="2:4" x14ac:dyDescent="0.2">
      <c r="B145" s="42"/>
      <c r="C145" s="42"/>
      <c r="D145" s="42"/>
    </row>
    <row r="146" spans="2:4" x14ac:dyDescent="0.2">
      <c r="B146" s="42"/>
      <c r="C146" s="42"/>
      <c r="D146" s="42"/>
    </row>
    <row r="147" spans="2:4" x14ac:dyDescent="0.2">
      <c r="B147" s="42"/>
      <c r="C147" s="42"/>
      <c r="D147" s="42"/>
    </row>
    <row r="148" spans="2:4" x14ac:dyDescent="0.2">
      <c r="B148" s="42"/>
      <c r="C148" s="42"/>
      <c r="D148" s="42"/>
    </row>
    <row r="149" spans="2:4" x14ac:dyDescent="0.2">
      <c r="B149" s="42"/>
      <c r="C149" s="42"/>
      <c r="D149" s="42"/>
    </row>
    <row r="150" spans="2:4" x14ac:dyDescent="0.2">
      <c r="B150" s="42"/>
      <c r="C150" s="42"/>
      <c r="D150" s="42"/>
    </row>
    <row r="151" spans="2:4" x14ac:dyDescent="0.2">
      <c r="B151" s="42"/>
      <c r="C151" s="42"/>
      <c r="D151" s="42"/>
    </row>
  </sheetData>
  <hyperlinks>
    <hyperlink ref="A2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1"/>
  <sheetViews>
    <sheetView zoomScale="70" zoomScaleNormal="70" workbookViewId="0">
      <selection activeCell="M104" sqref="M104"/>
    </sheetView>
  </sheetViews>
  <sheetFormatPr defaultColWidth="9.140625" defaultRowHeight="12.75" x14ac:dyDescent="0.2"/>
  <cols>
    <col min="1" max="1" width="62.85546875" style="54" customWidth="1"/>
    <col min="2" max="16384" width="9.140625" style="54"/>
  </cols>
  <sheetData>
    <row r="1" spans="1:37" ht="15" x14ac:dyDescent="0.25">
      <c r="A1" s="3" t="s">
        <v>2</v>
      </c>
    </row>
    <row r="2" spans="1:37" ht="15" x14ac:dyDescent="0.25">
      <c r="A2" s="4" t="s">
        <v>1</v>
      </c>
      <c r="B2" s="56">
        <v>43101</v>
      </c>
      <c r="C2" s="56">
        <v>43132</v>
      </c>
      <c r="D2" s="56">
        <v>43160</v>
      </c>
      <c r="E2" s="56">
        <v>43191</v>
      </c>
      <c r="F2" s="56">
        <v>43221</v>
      </c>
      <c r="G2" s="56">
        <v>43252</v>
      </c>
      <c r="H2" s="56">
        <v>43282</v>
      </c>
      <c r="I2" s="56">
        <v>43313</v>
      </c>
      <c r="J2" s="56">
        <v>43344</v>
      </c>
      <c r="K2" s="56">
        <v>43374</v>
      </c>
      <c r="L2" s="56">
        <v>43405</v>
      </c>
      <c r="M2" s="56">
        <v>43435</v>
      </c>
      <c r="N2" s="56">
        <v>43466</v>
      </c>
      <c r="O2" s="56">
        <v>43497</v>
      </c>
      <c r="P2" s="56">
        <v>43525</v>
      </c>
      <c r="Q2" s="56">
        <v>43556</v>
      </c>
      <c r="R2" s="56">
        <v>43586</v>
      </c>
      <c r="S2" s="56">
        <v>43617</v>
      </c>
      <c r="T2" s="56">
        <v>43647</v>
      </c>
      <c r="U2" s="56">
        <v>43678</v>
      </c>
      <c r="V2" s="56">
        <v>43709</v>
      </c>
      <c r="W2" s="56">
        <v>43739</v>
      </c>
      <c r="X2" s="56">
        <v>43770</v>
      </c>
      <c r="Y2" s="56">
        <v>43800</v>
      </c>
      <c r="Z2" s="56">
        <v>43831</v>
      </c>
      <c r="AA2" s="56">
        <v>43862</v>
      </c>
      <c r="AB2" s="56">
        <v>43891</v>
      </c>
      <c r="AC2" s="56">
        <v>43922</v>
      </c>
      <c r="AD2" s="56">
        <v>43952</v>
      </c>
      <c r="AE2" s="56">
        <v>43983</v>
      </c>
      <c r="AF2" s="56">
        <v>44013</v>
      </c>
      <c r="AG2" s="56">
        <v>44044</v>
      </c>
      <c r="AH2" s="56">
        <v>44075</v>
      </c>
      <c r="AI2" s="56">
        <v>44105</v>
      </c>
      <c r="AJ2" s="56"/>
      <c r="AK2" s="56"/>
    </row>
    <row r="3" spans="1:37" x14ac:dyDescent="0.2">
      <c r="A3" t="s">
        <v>122</v>
      </c>
      <c r="B3" s="42">
        <v>2294</v>
      </c>
      <c r="C3" s="42">
        <v>2254</v>
      </c>
      <c r="D3" s="42">
        <v>2129</v>
      </c>
      <c r="E3" s="42">
        <v>1990</v>
      </c>
      <c r="F3" s="42">
        <v>1784</v>
      </c>
      <c r="G3" s="42">
        <v>1852</v>
      </c>
      <c r="H3" s="42">
        <v>1758</v>
      </c>
      <c r="I3" s="42">
        <v>1761</v>
      </c>
      <c r="J3" s="42">
        <v>1644</v>
      </c>
      <c r="K3" s="42">
        <v>1789</v>
      </c>
      <c r="L3" s="42">
        <v>1954</v>
      </c>
      <c r="M3" s="42">
        <v>2168</v>
      </c>
      <c r="N3" s="42">
        <v>2451</v>
      </c>
      <c r="O3" s="42">
        <v>2552</v>
      </c>
      <c r="P3" s="42">
        <v>2365</v>
      </c>
      <c r="Q3" s="42">
        <v>2111</v>
      </c>
      <c r="R3" s="42">
        <v>1976</v>
      </c>
      <c r="S3" s="42">
        <v>1994</v>
      </c>
      <c r="T3" s="42">
        <v>1864</v>
      </c>
      <c r="U3" s="42">
        <v>1882</v>
      </c>
      <c r="V3" s="42">
        <v>1647</v>
      </c>
      <c r="W3" s="42">
        <v>1730</v>
      </c>
      <c r="X3" s="42">
        <v>1923</v>
      </c>
      <c r="Y3" s="42">
        <v>2063</v>
      </c>
      <c r="Z3" s="42">
        <v>2253</v>
      </c>
      <c r="AA3" s="42">
        <v>2076</v>
      </c>
      <c r="AB3" s="42">
        <v>1937</v>
      </c>
      <c r="AC3" s="42">
        <v>6222</v>
      </c>
      <c r="AD3" s="42">
        <v>6073</v>
      </c>
      <c r="AE3" s="42">
        <v>3641</v>
      </c>
      <c r="AF3" s="42">
        <v>4256</v>
      </c>
      <c r="AG3" s="42">
        <v>3404</v>
      </c>
      <c r="AH3" s="42">
        <v>3298</v>
      </c>
      <c r="AI3" s="42">
        <v>2569</v>
      </c>
      <c r="AJ3" s="42"/>
      <c r="AK3" s="57"/>
    </row>
    <row r="4" spans="1:37" x14ac:dyDescent="0.2">
      <c r="A4" t="s">
        <v>123</v>
      </c>
      <c r="B4" s="42">
        <v>828</v>
      </c>
      <c r="C4" s="42">
        <v>789</v>
      </c>
      <c r="D4" s="42">
        <v>580</v>
      </c>
      <c r="E4" s="42">
        <v>461</v>
      </c>
      <c r="F4" s="42">
        <v>413</v>
      </c>
      <c r="G4" s="42">
        <v>424</v>
      </c>
      <c r="H4" s="42">
        <v>410</v>
      </c>
      <c r="I4" s="42">
        <v>412</v>
      </c>
      <c r="J4" s="42">
        <v>345</v>
      </c>
      <c r="K4" s="42">
        <v>378</v>
      </c>
      <c r="L4" s="42">
        <v>506</v>
      </c>
      <c r="M4" s="42">
        <v>724</v>
      </c>
      <c r="N4" s="42">
        <v>818</v>
      </c>
      <c r="O4" s="42">
        <v>771</v>
      </c>
      <c r="P4" s="42">
        <v>750</v>
      </c>
      <c r="Q4" s="42">
        <v>547</v>
      </c>
      <c r="R4" s="42">
        <v>476</v>
      </c>
      <c r="S4" s="42">
        <v>481</v>
      </c>
      <c r="T4" s="42">
        <v>449</v>
      </c>
      <c r="U4" s="42">
        <v>446</v>
      </c>
      <c r="V4" s="42">
        <v>382</v>
      </c>
      <c r="W4" s="42">
        <v>389</v>
      </c>
      <c r="X4" s="42">
        <v>509</v>
      </c>
      <c r="Y4" s="42">
        <v>678</v>
      </c>
      <c r="Z4" s="42">
        <v>661</v>
      </c>
      <c r="AA4" s="42">
        <v>615</v>
      </c>
      <c r="AB4" s="42">
        <v>485</v>
      </c>
      <c r="AC4" s="42">
        <v>857</v>
      </c>
      <c r="AD4" s="42">
        <v>1193</v>
      </c>
      <c r="AE4" s="42">
        <v>635</v>
      </c>
      <c r="AF4" s="42">
        <v>885</v>
      </c>
      <c r="AG4" s="42">
        <v>621</v>
      </c>
      <c r="AH4" s="42">
        <v>591</v>
      </c>
      <c r="AI4" s="42">
        <v>434</v>
      </c>
      <c r="AJ4" s="42"/>
      <c r="AK4" s="57"/>
    </row>
    <row r="5" spans="1:37" x14ac:dyDescent="0.2">
      <c r="A5" t="s">
        <v>124</v>
      </c>
      <c r="B5" s="42">
        <v>547</v>
      </c>
      <c r="C5" s="42">
        <v>542</v>
      </c>
      <c r="D5" s="42">
        <v>477</v>
      </c>
      <c r="E5" s="42">
        <v>438</v>
      </c>
      <c r="F5" s="42">
        <v>402</v>
      </c>
      <c r="G5" s="42">
        <v>444</v>
      </c>
      <c r="H5" s="42">
        <v>403</v>
      </c>
      <c r="I5" s="42">
        <v>379</v>
      </c>
      <c r="J5" s="42">
        <v>392</v>
      </c>
      <c r="K5" s="42">
        <v>389</v>
      </c>
      <c r="L5" s="42">
        <v>468</v>
      </c>
      <c r="M5" s="42">
        <v>513</v>
      </c>
      <c r="N5" s="42">
        <v>566</v>
      </c>
      <c r="O5" s="42">
        <v>501</v>
      </c>
      <c r="P5" s="42">
        <v>514</v>
      </c>
      <c r="Q5" s="42">
        <v>444</v>
      </c>
      <c r="R5" s="42">
        <v>399</v>
      </c>
      <c r="S5" s="42">
        <v>414</v>
      </c>
      <c r="T5" s="42">
        <v>424</v>
      </c>
      <c r="U5" s="42">
        <v>398</v>
      </c>
      <c r="V5" s="42">
        <v>347</v>
      </c>
      <c r="W5" s="42">
        <v>359</v>
      </c>
      <c r="X5" s="42">
        <v>391</v>
      </c>
      <c r="Y5" s="42">
        <v>413</v>
      </c>
      <c r="Z5" s="42">
        <v>449</v>
      </c>
      <c r="AA5" s="42">
        <v>439</v>
      </c>
      <c r="AB5" s="42">
        <v>374</v>
      </c>
      <c r="AC5" s="42">
        <v>859</v>
      </c>
      <c r="AD5" s="42">
        <v>795</v>
      </c>
      <c r="AE5" s="42">
        <v>539</v>
      </c>
      <c r="AF5" s="42">
        <v>754</v>
      </c>
      <c r="AG5" s="42">
        <v>554</v>
      </c>
      <c r="AH5" s="42">
        <v>524</v>
      </c>
      <c r="AI5" s="42">
        <v>397</v>
      </c>
      <c r="AJ5" s="42"/>
      <c r="AK5" s="57"/>
    </row>
    <row r="6" spans="1:37" x14ac:dyDescent="0.2">
      <c r="A6" t="s">
        <v>125</v>
      </c>
      <c r="B6" s="42">
        <v>1551</v>
      </c>
      <c r="C6" s="42">
        <v>1454</v>
      </c>
      <c r="D6" s="42">
        <v>1427</v>
      </c>
      <c r="E6" s="42">
        <v>1179</v>
      </c>
      <c r="F6" s="42">
        <v>1282</v>
      </c>
      <c r="G6" s="42">
        <v>1414</v>
      </c>
      <c r="H6" s="42">
        <v>1451</v>
      </c>
      <c r="I6" s="42">
        <v>1350</v>
      </c>
      <c r="J6" s="42">
        <v>1399</v>
      </c>
      <c r="K6" s="42">
        <v>1366</v>
      </c>
      <c r="L6" s="42">
        <v>1344</v>
      </c>
      <c r="M6" s="42">
        <v>1379</v>
      </c>
      <c r="N6" s="42">
        <v>1544</v>
      </c>
      <c r="O6" s="42">
        <v>1368</v>
      </c>
      <c r="P6" s="42">
        <v>1299</v>
      </c>
      <c r="Q6" s="42">
        <v>1018</v>
      </c>
      <c r="R6" s="42">
        <v>1145</v>
      </c>
      <c r="S6" s="42">
        <v>1256</v>
      </c>
      <c r="T6" s="42">
        <v>1368</v>
      </c>
      <c r="U6" s="42">
        <v>1265</v>
      </c>
      <c r="V6" s="42">
        <v>1324</v>
      </c>
      <c r="W6" s="42">
        <v>1260</v>
      </c>
      <c r="X6" s="42">
        <v>1243</v>
      </c>
      <c r="Y6" s="42">
        <v>1209</v>
      </c>
      <c r="Z6" s="42">
        <v>1305</v>
      </c>
      <c r="AA6" s="42">
        <v>1234</v>
      </c>
      <c r="AB6" s="42">
        <v>2453</v>
      </c>
      <c r="AC6" s="42">
        <v>6615</v>
      </c>
      <c r="AD6" s="42">
        <v>6929</v>
      </c>
      <c r="AE6" s="42">
        <v>4609</v>
      </c>
      <c r="AF6" s="42">
        <v>3834</v>
      </c>
      <c r="AG6" s="42">
        <v>3345</v>
      </c>
      <c r="AH6" s="42">
        <v>3147</v>
      </c>
      <c r="AI6" s="42">
        <v>2204</v>
      </c>
      <c r="AJ6" s="42"/>
      <c r="AK6" s="57"/>
    </row>
    <row r="7" spans="1:37" x14ac:dyDescent="0.2">
      <c r="A7" t="s">
        <v>126</v>
      </c>
      <c r="B7" s="42">
        <v>238</v>
      </c>
      <c r="C7" s="42">
        <v>254</v>
      </c>
      <c r="D7" s="42">
        <v>237</v>
      </c>
      <c r="E7" s="42">
        <v>211</v>
      </c>
      <c r="F7" s="42">
        <v>214</v>
      </c>
      <c r="G7" s="42">
        <v>226</v>
      </c>
      <c r="H7" s="42">
        <v>195</v>
      </c>
      <c r="I7" s="42">
        <v>206</v>
      </c>
      <c r="J7" s="42">
        <v>187</v>
      </c>
      <c r="K7" s="42">
        <v>183</v>
      </c>
      <c r="L7" s="42">
        <v>217</v>
      </c>
      <c r="M7" s="42">
        <v>217</v>
      </c>
      <c r="N7" s="42">
        <v>235</v>
      </c>
      <c r="O7" s="42">
        <v>221</v>
      </c>
      <c r="P7" s="42">
        <v>213</v>
      </c>
      <c r="Q7" s="42">
        <v>216</v>
      </c>
      <c r="R7" s="42">
        <v>215</v>
      </c>
      <c r="S7" s="42">
        <v>223</v>
      </c>
      <c r="T7" s="42">
        <v>191</v>
      </c>
      <c r="U7" s="42">
        <v>209</v>
      </c>
      <c r="V7" s="42">
        <v>183</v>
      </c>
      <c r="W7" s="42">
        <v>174</v>
      </c>
      <c r="X7" s="42">
        <v>194</v>
      </c>
      <c r="Y7" s="42">
        <v>200</v>
      </c>
      <c r="Z7" s="42">
        <v>200</v>
      </c>
      <c r="AA7" s="42">
        <v>223</v>
      </c>
      <c r="AB7" s="42">
        <v>205</v>
      </c>
      <c r="AC7" s="42">
        <v>973</v>
      </c>
      <c r="AD7" s="42">
        <v>869</v>
      </c>
      <c r="AE7" s="42">
        <v>624</v>
      </c>
      <c r="AF7" s="42">
        <v>620</v>
      </c>
      <c r="AG7" s="42">
        <v>463</v>
      </c>
      <c r="AH7" s="42">
        <v>425</v>
      </c>
      <c r="AI7" s="42">
        <v>281</v>
      </c>
      <c r="AJ7" s="42"/>
      <c r="AK7" s="57"/>
    </row>
    <row r="8" spans="1:37" x14ac:dyDescent="0.2">
      <c r="A8" t="s">
        <v>127</v>
      </c>
      <c r="B8" s="42">
        <v>1789</v>
      </c>
      <c r="C8" s="42">
        <v>1708</v>
      </c>
      <c r="D8" s="42">
        <v>1664</v>
      </c>
      <c r="E8" s="42">
        <v>1390</v>
      </c>
      <c r="F8" s="42">
        <v>1496</v>
      </c>
      <c r="G8" s="42">
        <v>1640</v>
      </c>
      <c r="H8" s="42">
        <v>1646</v>
      </c>
      <c r="I8" s="42">
        <v>1556</v>
      </c>
      <c r="J8" s="42">
        <v>1586</v>
      </c>
      <c r="K8" s="42">
        <v>1549</v>
      </c>
      <c r="L8" s="42">
        <v>1561</v>
      </c>
      <c r="M8" s="42">
        <v>1596</v>
      </c>
      <c r="N8" s="42">
        <v>1779</v>
      </c>
      <c r="O8" s="42">
        <v>1589</v>
      </c>
      <c r="P8" s="42">
        <v>1512</v>
      </c>
      <c r="Q8" s="42">
        <v>1234</v>
      </c>
      <c r="R8" s="42">
        <v>1360</v>
      </c>
      <c r="S8" s="42">
        <v>1479</v>
      </c>
      <c r="T8" s="42">
        <v>1559</v>
      </c>
      <c r="U8" s="42">
        <v>1474</v>
      </c>
      <c r="V8" s="42">
        <v>1507</v>
      </c>
      <c r="W8" s="42">
        <v>1434</v>
      </c>
      <c r="X8" s="42">
        <v>1437</v>
      </c>
      <c r="Y8" s="42">
        <v>1409</v>
      </c>
      <c r="Z8" s="42">
        <v>1505</v>
      </c>
      <c r="AA8" s="42">
        <v>1457</v>
      </c>
      <c r="AB8" s="42">
        <v>2658</v>
      </c>
      <c r="AC8" s="42">
        <v>7588</v>
      </c>
      <c r="AD8" s="42">
        <v>7798</v>
      </c>
      <c r="AE8" s="42">
        <v>5233</v>
      </c>
      <c r="AF8" s="42">
        <v>4454</v>
      </c>
      <c r="AG8" s="42">
        <v>3808</v>
      </c>
      <c r="AH8" s="42">
        <v>3572</v>
      </c>
      <c r="AI8" s="42">
        <v>2485</v>
      </c>
      <c r="AJ8" s="42"/>
      <c r="AK8" s="57"/>
    </row>
    <row r="9" spans="1:37" x14ac:dyDescent="0.2">
      <c r="A9" t="s">
        <v>128</v>
      </c>
      <c r="B9" s="42">
        <v>135755</v>
      </c>
      <c r="C9" s="42">
        <v>137449</v>
      </c>
      <c r="D9" s="42">
        <v>124297</v>
      </c>
      <c r="E9" s="42">
        <v>113139</v>
      </c>
      <c r="F9" s="42">
        <v>103516</v>
      </c>
      <c r="G9" s="42">
        <v>109988</v>
      </c>
      <c r="H9" s="42">
        <v>104692</v>
      </c>
      <c r="I9" s="42">
        <v>107461</v>
      </c>
      <c r="J9" s="42">
        <v>95190</v>
      </c>
      <c r="K9" s="42">
        <v>101548</v>
      </c>
      <c r="L9" s="42">
        <v>113971</v>
      </c>
      <c r="M9" s="42">
        <v>126311</v>
      </c>
      <c r="N9" s="42">
        <v>145327</v>
      </c>
      <c r="O9" s="42">
        <v>144032</v>
      </c>
      <c r="P9" s="42">
        <v>134929</v>
      </c>
      <c r="Q9" s="42">
        <v>119414</v>
      </c>
      <c r="R9" s="42">
        <v>111951</v>
      </c>
      <c r="S9" s="42">
        <v>115270</v>
      </c>
      <c r="T9" s="42">
        <v>110972</v>
      </c>
      <c r="U9" s="42">
        <v>112093</v>
      </c>
      <c r="V9" s="42">
        <v>94666</v>
      </c>
      <c r="W9" s="42">
        <v>97647</v>
      </c>
      <c r="X9" s="42">
        <v>106795</v>
      </c>
      <c r="Y9" s="42">
        <v>113726</v>
      </c>
      <c r="Z9" s="42">
        <v>126307</v>
      </c>
      <c r="AA9" s="42">
        <v>122369</v>
      </c>
      <c r="AB9" s="42">
        <v>112229</v>
      </c>
      <c r="AC9" s="42">
        <v>359931</v>
      </c>
      <c r="AD9" s="42">
        <v>330266</v>
      </c>
      <c r="AE9" s="42">
        <v>219613</v>
      </c>
      <c r="AF9" s="42">
        <v>255332</v>
      </c>
      <c r="AG9" s="42">
        <v>203070</v>
      </c>
      <c r="AH9" s="42">
        <v>186966</v>
      </c>
      <c r="AI9" s="42">
        <v>139328</v>
      </c>
      <c r="AJ9" s="42"/>
      <c r="AK9" s="57"/>
    </row>
    <row r="10" spans="1:37" x14ac:dyDescent="0.2">
      <c r="A10" t="s">
        <v>129</v>
      </c>
      <c r="B10" s="42">
        <v>2685</v>
      </c>
      <c r="C10" s="42">
        <v>2494</v>
      </c>
      <c r="D10" s="42">
        <v>2368</v>
      </c>
      <c r="E10" s="42">
        <v>1965</v>
      </c>
      <c r="F10" s="42">
        <v>2154</v>
      </c>
      <c r="G10" s="42">
        <v>2377</v>
      </c>
      <c r="H10" s="42">
        <v>2439</v>
      </c>
      <c r="I10" s="42">
        <v>2263</v>
      </c>
      <c r="J10" s="42">
        <v>2556</v>
      </c>
      <c r="K10" s="42">
        <v>2446</v>
      </c>
      <c r="L10" s="42">
        <v>2377</v>
      </c>
      <c r="M10" s="42">
        <v>2258</v>
      </c>
      <c r="N10" s="42">
        <v>2469</v>
      </c>
      <c r="O10" s="42">
        <v>2159</v>
      </c>
      <c r="P10" s="42">
        <v>2212</v>
      </c>
      <c r="Q10" s="42">
        <v>1739</v>
      </c>
      <c r="R10" s="42">
        <v>1962</v>
      </c>
      <c r="S10" s="42">
        <v>2118</v>
      </c>
      <c r="T10" s="42">
        <v>2220</v>
      </c>
      <c r="U10" s="42">
        <v>2071</v>
      </c>
      <c r="V10" s="42">
        <v>2166</v>
      </c>
      <c r="W10" s="42">
        <v>1992</v>
      </c>
      <c r="X10" s="42">
        <v>1942</v>
      </c>
      <c r="Y10" s="42">
        <v>1809</v>
      </c>
      <c r="Z10" s="42">
        <v>1965</v>
      </c>
      <c r="AA10" s="42">
        <v>1839</v>
      </c>
      <c r="AB10" s="42">
        <v>4194</v>
      </c>
      <c r="AC10" s="42">
        <v>8997</v>
      </c>
      <c r="AD10" s="42">
        <v>8521</v>
      </c>
      <c r="AE10" s="42">
        <v>5576</v>
      </c>
      <c r="AF10" s="42">
        <v>5102</v>
      </c>
      <c r="AG10" s="42">
        <v>4438</v>
      </c>
      <c r="AH10" s="42">
        <v>4436</v>
      </c>
      <c r="AI10" s="42">
        <v>3038</v>
      </c>
      <c r="AJ10" s="42"/>
      <c r="AK10" s="57"/>
    </row>
    <row r="11" spans="1:37" x14ac:dyDescent="0.2">
      <c r="A11" t="s">
        <v>130</v>
      </c>
      <c r="B11" s="42">
        <v>2394</v>
      </c>
      <c r="C11" s="42">
        <v>2494</v>
      </c>
      <c r="D11" s="42">
        <v>2287</v>
      </c>
      <c r="E11" s="42">
        <v>2102</v>
      </c>
      <c r="F11" s="42">
        <v>1923</v>
      </c>
      <c r="G11" s="42">
        <v>2158</v>
      </c>
      <c r="H11" s="42">
        <v>2096</v>
      </c>
      <c r="I11" s="42">
        <v>2123</v>
      </c>
      <c r="J11" s="42">
        <v>1913</v>
      </c>
      <c r="K11" s="42">
        <v>2037</v>
      </c>
      <c r="L11" s="42">
        <v>2258</v>
      </c>
      <c r="M11" s="42">
        <v>2376</v>
      </c>
      <c r="N11" s="42">
        <v>2597</v>
      </c>
      <c r="O11" s="42">
        <v>2481</v>
      </c>
      <c r="P11" s="42">
        <v>2330</v>
      </c>
      <c r="Q11" s="42">
        <v>2181</v>
      </c>
      <c r="R11" s="42">
        <v>2060</v>
      </c>
      <c r="S11" s="42">
        <v>2291</v>
      </c>
      <c r="T11" s="42">
        <v>2269</v>
      </c>
      <c r="U11" s="42">
        <v>2295</v>
      </c>
      <c r="V11" s="42">
        <v>2001</v>
      </c>
      <c r="W11" s="42">
        <v>2026</v>
      </c>
      <c r="X11" s="42">
        <v>2069</v>
      </c>
      <c r="Y11" s="42">
        <v>2081</v>
      </c>
      <c r="Z11" s="42">
        <v>2287</v>
      </c>
      <c r="AA11" s="42">
        <v>2221</v>
      </c>
      <c r="AB11" s="42">
        <v>2195</v>
      </c>
      <c r="AC11" s="42">
        <v>9133</v>
      </c>
      <c r="AD11" s="42">
        <v>8355</v>
      </c>
      <c r="AE11" s="42">
        <v>5358</v>
      </c>
      <c r="AF11" s="42">
        <v>6020</v>
      </c>
      <c r="AG11" s="42">
        <v>4663</v>
      </c>
      <c r="AH11" s="42">
        <v>4237</v>
      </c>
      <c r="AI11" s="42">
        <v>3083</v>
      </c>
      <c r="AJ11" s="42"/>
      <c r="AK11" s="57"/>
    </row>
    <row r="12" spans="1:37" x14ac:dyDescent="0.2">
      <c r="A12" t="s">
        <v>131</v>
      </c>
      <c r="B12" s="42">
        <v>6295</v>
      </c>
      <c r="C12" s="42">
        <v>6361</v>
      </c>
      <c r="D12" s="42">
        <v>5724</v>
      </c>
      <c r="E12" s="42">
        <v>5297</v>
      </c>
      <c r="F12" s="42">
        <v>4855</v>
      </c>
      <c r="G12" s="42">
        <v>5456</v>
      </c>
      <c r="H12" s="42">
        <v>5174</v>
      </c>
      <c r="I12" s="42">
        <v>5266</v>
      </c>
      <c r="J12" s="42">
        <v>4671</v>
      </c>
      <c r="K12" s="42">
        <v>4989</v>
      </c>
      <c r="L12" s="42">
        <v>5522</v>
      </c>
      <c r="M12" s="42">
        <v>5860</v>
      </c>
      <c r="N12" s="42">
        <v>6605</v>
      </c>
      <c r="O12" s="42">
        <v>7035</v>
      </c>
      <c r="P12" s="42">
        <v>5980</v>
      </c>
      <c r="Q12" s="42">
        <v>5689</v>
      </c>
      <c r="R12" s="42">
        <v>5403</v>
      </c>
      <c r="S12" s="42">
        <v>5880</v>
      </c>
      <c r="T12" s="42">
        <v>5730</v>
      </c>
      <c r="U12" s="42">
        <v>5731</v>
      </c>
      <c r="V12" s="42">
        <v>4962</v>
      </c>
      <c r="W12" s="42">
        <v>5029</v>
      </c>
      <c r="X12" s="42">
        <v>5365</v>
      </c>
      <c r="Y12" s="42">
        <v>5484</v>
      </c>
      <c r="Z12" s="42">
        <v>6548</v>
      </c>
      <c r="AA12" s="42">
        <v>5879</v>
      </c>
      <c r="AB12" s="42">
        <v>5482</v>
      </c>
      <c r="AC12" s="42">
        <v>21207</v>
      </c>
      <c r="AD12" s="42">
        <v>18658</v>
      </c>
      <c r="AE12" s="42">
        <v>12184</v>
      </c>
      <c r="AF12" s="42">
        <v>14037</v>
      </c>
      <c r="AG12" s="42">
        <v>11098</v>
      </c>
      <c r="AH12" s="42">
        <v>10388</v>
      </c>
      <c r="AI12" s="42">
        <v>7910</v>
      </c>
      <c r="AJ12" s="42"/>
      <c r="AK12" s="57"/>
    </row>
    <row r="13" spans="1:37" x14ac:dyDescent="0.2">
      <c r="A13" t="s">
        <v>132</v>
      </c>
      <c r="B13" s="42">
        <v>6594</v>
      </c>
      <c r="C13" s="42">
        <v>6548</v>
      </c>
      <c r="D13" s="42">
        <v>5767</v>
      </c>
      <c r="E13" s="42">
        <v>5252</v>
      </c>
      <c r="F13" s="42">
        <v>4768</v>
      </c>
      <c r="G13" s="42">
        <v>5143</v>
      </c>
      <c r="H13" s="42">
        <v>4842</v>
      </c>
      <c r="I13" s="42">
        <v>4856</v>
      </c>
      <c r="J13" s="42">
        <v>4267</v>
      </c>
      <c r="K13" s="42">
        <v>4616</v>
      </c>
      <c r="L13" s="42">
        <v>5227</v>
      </c>
      <c r="M13" s="42">
        <v>5968</v>
      </c>
      <c r="N13" s="42">
        <v>6848</v>
      </c>
      <c r="O13" s="42">
        <v>7183</v>
      </c>
      <c r="P13" s="42">
        <v>6473</v>
      </c>
      <c r="Q13" s="42">
        <v>5363</v>
      </c>
      <c r="R13" s="42">
        <v>5011</v>
      </c>
      <c r="S13" s="42">
        <v>5120</v>
      </c>
      <c r="T13" s="42">
        <v>4946</v>
      </c>
      <c r="U13" s="42">
        <v>4931</v>
      </c>
      <c r="V13" s="42">
        <v>4201</v>
      </c>
      <c r="W13" s="42">
        <v>4340</v>
      </c>
      <c r="X13" s="42">
        <v>4850</v>
      </c>
      <c r="Y13" s="42">
        <v>5484</v>
      </c>
      <c r="Z13" s="42">
        <v>6026</v>
      </c>
      <c r="AA13" s="42">
        <v>5765</v>
      </c>
      <c r="AB13" s="42">
        <v>5245</v>
      </c>
      <c r="AC13" s="42">
        <v>14451</v>
      </c>
      <c r="AD13" s="42">
        <v>12946</v>
      </c>
      <c r="AE13" s="42">
        <v>9907</v>
      </c>
      <c r="AF13" s="42">
        <v>11563</v>
      </c>
      <c r="AG13" s="42">
        <v>8960</v>
      </c>
      <c r="AH13" s="42">
        <v>7874</v>
      </c>
      <c r="AI13" s="42">
        <v>5882</v>
      </c>
      <c r="AJ13" s="42"/>
      <c r="AK13" s="57"/>
    </row>
    <row r="14" spans="1:37" x14ac:dyDescent="0.2">
      <c r="A14" t="s">
        <v>133</v>
      </c>
      <c r="B14" s="42">
        <v>575</v>
      </c>
      <c r="C14" s="42">
        <v>547</v>
      </c>
      <c r="D14" s="42">
        <v>522</v>
      </c>
      <c r="E14" s="42">
        <v>438</v>
      </c>
      <c r="F14" s="42">
        <v>497</v>
      </c>
      <c r="G14" s="42">
        <v>539</v>
      </c>
      <c r="H14" s="42">
        <v>557</v>
      </c>
      <c r="I14" s="42">
        <v>546</v>
      </c>
      <c r="J14" s="42">
        <v>562</v>
      </c>
      <c r="K14" s="42">
        <v>520</v>
      </c>
      <c r="L14" s="42">
        <v>512</v>
      </c>
      <c r="M14" s="42">
        <v>510</v>
      </c>
      <c r="N14" s="42">
        <v>538</v>
      </c>
      <c r="O14" s="42">
        <v>471</v>
      </c>
      <c r="P14" s="42">
        <v>476</v>
      </c>
      <c r="Q14" s="42">
        <v>381</v>
      </c>
      <c r="R14" s="42">
        <v>478</v>
      </c>
      <c r="S14" s="42">
        <v>486</v>
      </c>
      <c r="T14" s="42">
        <v>524</v>
      </c>
      <c r="U14" s="42">
        <v>487</v>
      </c>
      <c r="V14" s="42">
        <v>492</v>
      </c>
      <c r="W14" s="42">
        <v>449</v>
      </c>
      <c r="X14" s="42">
        <v>413</v>
      </c>
      <c r="Y14" s="42">
        <v>394</v>
      </c>
      <c r="Z14" s="42">
        <v>448</v>
      </c>
      <c r="AA14" s="42">
        <v>411</v>
      </c>
      <c r="AB14" s="42">
        <v>862</v>
      </c>
      <c r="AC14" s="42">
        <v>2284</v>
      </c>
      <c r="AD14" s="42">
        <v>2114</v>
      </c>
      <c r="AE14" s="42">
        <v>1299</v>
      </c>
      <c r="AF14" s="42">
        <v>1161</v>
      </c>
      <c r="AG14" s="42">
        <v>993</v>
      </c>
      <c r="AH14" s="42">
        <v>970</v>
      </c>
      <c r="AI14" s="42">
        <v>668</v>
      </c>
      <c r="AJ14" s="42"/>
      <c r="AK14" s="57"/>
    </row>
    <row r="15" spans="1:37" x14ac:dyDescent="0.2">
      <c r="A15" t="s">
        <v>134</v>
      </c>
      <c r="B15" s="42">
        <v>411</v>
      </c>
      <c r="C15" s="42">
        <v>366</v>
      </c>
      <c r="D15" s="42">
        <v>363</v>
      </c>
      <c r="E15" s="42">
        <v>294</v>
      </c>
      <c r="F15" s="42">
        <v>323</v>
      </c>
      <c r="G15" s="42">
        <v>334</v>
      </c>
      <c r="H15" s="42">
        <v>350</v>
      </c>
      <c r="I15" s="42">
        <v>331</v>
      </c>
      <c r="J15" s="42">
        <v>384</v>
      </c>
      <c r="K15" s="42">
        <v>336</v>
      </c>
      <c r="L15" s="42">
        <v>309</v>
      </c>
      <c r="M15" s="42">
        <v>319</v>
      </c>
      <c r="N15" s="42">
        <v>351</v>
      </c>
      <c r="O15" s="42">
        <v>335</v>
      </c>
      <c r="P15" s="42">
        <v>314</v>
      </c>
      <c r="Q15" s="42">
        <v>223</v>
      </c>
      <c r="R15" s="42">
        <v>258</v>
      </c>
      <c r="S15" s="42">
        <v>287</v>
      </c>
      <c r="T15" s="42">
        <v>329</v>
      </c>
      <c r="U15" s="42">
        <v>300</v>
      </c>
      <c r="V15" s="42">
        <v>302</v>
      </c>
      <c r="W15" s="42">
        <v>277</v>
      </c>
      <c r="X15" s="42">
        <v>261</v>
      </c>
      <c r="Y15" s="42">
        <v>265</v>
      </c>
      <c r="Z15" s="42">
        <v>279</v>
      </c>
      <c r="AA15" s="42">
        <v>259</v>
      </c>
      <c r="AB15" s="42">
        <v>549</v>
      </c>
      <c r="AC15" s="42">
        <v>1663</v>
      </c>
      <c r="AD15" s="42">
        <v>1417</v>
      </c>
      <c r="AE15" s="42">
        <v>895</v>
      </c>
      <c r="AF15" s="42">
        <v>783</v>
      </c>
      <c r="AG15" s="42">
        <v>699</v>
      </c>
      <c r="AH15" s="42">
        <v>644</v>
      </c>
      <c r="AI15" s="42">
        <v>440</v>
      </c>
      <c r="AJ15" s="42"/>
      <c r="AK15" s="57"/>
    </row>
    <row r="16" spans="1:37" x14ac:dyDescent="0.2">
      <c r="A16" t="s">
        <v>135</v>
      </c>
      <c r="B16" s="42">
        <v>986</v>
      </c>
      <c r="C16" s="42">
        <v>913</v>
      </c>
      <c r="D16" s="42">
        <v>885</v>
      </c>
      <c r="E16" s="42">
        <v>732</v>
      </c>
      <c r="F16" s="42">
        <v>820</v>
      </c>
      <c r="G16" s="42">
        <v>873</v>
      </c>
      <c r="H16" s="42">
        <v>907</v>
      </c>
      <c r="I16" s="42">
        <v>877</v>
      </c>
      <c r="J16" s="42">
        <v>946</v>
      </c>
      <c r="K16" s="42">
        <v>856</v>
      </c>
      <c r="L16" s="42">
        <v>821</v>
      </c>
      <c r="M16" s="42">
        <v>829</v>
      </c>
      <c r="N16" s="42">
        <v>889</v>
      </c>
      <c r="O16" s="42">
        <v>806</v>
      </c>
      <c r="P16" s="42">
        <v>790</v>
      </c>
      <c r="Q16" s="42">
        <v>604</v>
      </c>
      <c r="R16" s="42">
        <v>736</v>
      </c>
      <c r="S16" s="42">
        <v>773</v>
      </c>
      <c r="T16" s="42">
        <v>853</v>
      </c>
      <c r="U16" s="42">
        <v>787</v>
      </c>
      <c r="V16" s="42">
        <v>794</v>
      </c>
      <c r="W16" s="42">
        <v>726</v>
      </c>
      <c r="X16" s="42">
        <v>674</v>
      </c>
      <c r="Y16" s="42">
        <v>659</v>
      </c>
      <c r="Z16" s="42">
        <v>727</v>
      </c>
      <c r="AA16" s="42">
        <v>670</v>
      </c>
      <c r="AB16" s="42">
        <v>1411</v>
      </c>
      <c r="AC16" s="42">
        <v>3947</v>
      </c>
      <c r="AD16" s="42">
        <v>3531</v>
      </c>
      <c r="AE16" s="42">
        <v>2194</v>
      </c>
      <c r="AF16" s="42">
        <v>1944</v>
      </c>
      <c r="AG16" s="42">
        <v>1692</v>
      </c>
      <c r="AH16" s="42">
        <v>1614</v>
      </c>
      <c r="AI16" s="42">
        <v>1108</v>
      </c>
      <c r="AJ16" s="42"/>
      <c r="AK16" s="57"/>
    </row>
    <row r="17" spans="1:37" x14ac:dyDescent="0.2">
      <c r="A17" t="s">
        <v>136</v>
      </c>
      <c r="B17" s="42">
        <v>1143</v>
      </c>
      <c r="C17" s="42">
        <v>1173</v>
      </c>
      <c r="D17" s="42">
        <v>1100</v>
      </c>
      <c r="E17" s="42">
        <v>1011</v>
      </c>
      <c r="F17" s="42">
        <v>912</v>
      </c>
      <c r="G17" s="42">
        <v>1019</v>
      </c>
      <c r="H17" s="42">
        <v>937</v>
      </c>
      <c r="I17" s="42">
        <v>948</v>
      </c>
      <c r="J17" s="42">
        <v>873</v>
      </c>
      <c r="K17" s="42">
        <v>920</v>
      </c>
      <c r="L17" s="42">
        <v>995</v>
      </c>
      <c r="M17" s="42">
        <v>1076</v>
      </c>
      <c r="N17" s="42">
        <v>1225</v>
      </c>
      <c r="O17" s="42">
        <v>1187</v>
      </c>
      <c r="P17" s="42">
        <v>1150</v>
      </c>
      <c r="Q17" s="42">
        <v>1082</v>
      </c>
      <c r="R17" s="42">
        <v>1009</v>
      </c>
      <c r="S17" s="42">
        <v>1063</v>
      </c>
      <c r="T17" s="42">
        <v>957</v>
      </c>
      <c r="U17" s="42">
        <v>906</v>
      </c>
      <c r="V17" s="42">
        <v>787</v>
      </c>
      <c r="W17" s="42">
        <v>809</v>
      </c>
      <c r="X17" s="42">
        <v>822</v>
      </c>
      <c r="Y17" s="42">
        <v>866</v>
      </c>
      <c r="Z17" s="42">
        <v>923</v>
      </c>
      <c r="AA17" s="42">
        <v>940</v>
      </c>
      <c r="AB17" s="42">
        <v>888</v>
      </c>
      <c r="AC17" s="42">
        <v>3025</v>
      </c>
      <c r="AD17" s="42">
        <v>2957</v>
      </c>
      <c r="AE17" s="42">
        <v>1863</v>
      </c>
      <c r="AF17" s="42">
        <v>2192</v>
      </c>
      <c r="AG17" s="42">
        <v>1825</v>
      </c>
      <c r="AH17" s="42">
        <v>1728</v>
      </c>
      <c r="AI17" s="42">
        <v>1342</v>
      </c>
      <c r="AJ17" s="42"/>
      <c r="AK17" s="57"/>
    </row>
    <row r="18" spans="1:37" x14ac:dyDescent="0.2">
      <c r="A18" t="s">
        <v>137</v>
      </c>
      <c r="B18" s="42">
        <v>6679</v>
      </c>
      <c r="C18" s="42">
        <v>6764</v>
      </c>
      <c r="D18" s="42">
        <v>6213</v>
      </c>
      <c r="E18" s="42">
        <v>5884</v>
      </c>
      <c r="F18" s="42">
        <v>5387</v>
      </c>
      <c r="G18" s="42">
        <v>5760</v>
      </c>
      <c r="H18" s="42">
        <v>5400</v>
      </c>
      <c r="I18" s="42">
        <v>5512</v>
      </c>
      <c r="J18" s="42">
        <v>5184</v>
      </c>
      <c r="K18" s="42">
        <v>5458</v>
      </c>
      <c r="L18" s="42">
        <v>5875</v>
      </c>
      <c r="M18" s="42">
        <v>6197</v>
      </c>
      <c r="N18" s="42">
        <v>7023</v>
      </c>
      <c r="O18" s="42">
        <v>6904</v>
      </c>
      <c r="P18" s="42">
        <v>6485</v>
      </c>
      <c r="Q18" s="42">
        <v>6073</v>
      </c>
      <c r="R18" s="42">
        <v>5751</v>
      </c>
      <c r="S18" s="42">
        <v>6152</v>
      </c>
      <c r="T18" s="42">
        <v>5880</v>
      </c>
      <c r="U18" s="42">
        <v>5748</v>
      </c>
      <c r="V18" s="42">
        <v>4993</v>
      </c>
      <c r="W18" s="42">
        <v>5062</v>
      </c>
      <c r="X18" s="42">
        <v>5233</v>
      </c>
      <c r="Y18" s="42">
        <v>5225</v>
      </c>
      <c r="Z18" s="42">
        <v>5858</v>
      </c>
      <c r="AA18" s="42">
        <v>5622</v>
      </c>
      <c r="AB18" s="42">
        <v>5427</v>
      </c>
      <c r="AC18" s="42">
        <v>19296</v>
      </c>
      <c r="AD18" s="42">
        <v>17667</v>
      </c>
      <c r="AE18" s="42">
        <v>10797</v>
      </c>
      <c r="AF18" s="42">
        <v>12617</v>
      </c>
      <c r="AG18" s="42">
        <v>10237</v>
      </c>
      <c r="AH18" s="42">
        <v>9810</v>
      </c>
      <c r="AI18" s="42">
        <v>7517</v>
      </c>
      <c r="AJ18" s="42"/>
      <c r="AK18" s="57"/>
    </row>
    <row r="19" spans="1:37" x14ac:dyDescent="0.2">
      <c r="A19" t="s">
        <v>138</v>
      </c>
      <c r="B19" s="42">
        <v>1166</v>
      </c>
      <c r="C19" s="42">
        <v>1115</v>
      </c>
      <c r="D19" s="42">
        <v>1055</v>
      </c>
      <c r="E19" s="42">
        <v>906</v>
      </c>
      <c r="F19" s="42">
        <v>1001</v>
      </c>
      <c r="G19" s="42">
        <v>1051</v>
      </c>
      <c r="H19" s="42">
        <v>1080</v>
      </c>
      <c r="I19" s="42">
        <v>1001</v>
      </c>
      <c r="J19" s="42">
        <v>1033</v>
      </c>
      <c r="K19" s="42">
        <v>1009</v>
      </c>
      <c r="L19" s="42">
        <v>985</v>
      </c>
      <c r="M19" s="42">
        <v>1009</v>
      </c>
      <c r="N19" s="42">
        <v>1120</v>
      </c>
      <c r="O19" s="42">
        <v>1030</v>
      </c>
      <c r="P19" s="42">
        <v>972</v>
      </c>
      <c r="Q19" s="42">
        <v>750</v>
      </c>
      <c r="R19" s="42">
        <v>845</v>
      </c>
      <c r="S19" s="42">
        <v>936</v>
      </c>
      <c r="T19" s="42">
        <v>995</v>
      </c>
      <c r="U19" s="42">
        <v>916</v>
      </c>
      <c r="V19" s="42">
        <v>906</v>
      </c>
      <c r="W19" s="42">
        <v>868</v>
      </c>
      <c r="X19" s="42">
        <v>849</v>
      </c>
      <c r="Y19" s="42">
        <v>841</v>
      </c>
      <c r="Z19" s="42">
        <v>915</v>
      </c>
      <c r="AA19" s="42">
        <v>838</v>
      </c>
      <c r="AB19" s="42">
        <v>1796</v>
      </c>
      <c r="AC19" s="42">
        <v>5431</v>
      </c>
      <c r="AD19" s="42">
        <v>5538</v>
      </c>
      <c r="AE19" s="42">
        <v>3853</v>
      </c>
      <c r="AF19" s="42">
        <v>3163</v>
      </c>
      <c r="AG19" s="42">
        <v>2791</v>
      </c>
      <c r="AH19" s="42">
        <v>2603</v>
      </c>
      <c r="AI19" s="42">
        <v>1699</v>
      </c>
      <c r="AJ19" s="42"/>
      <c r="AK19" s="57"/>
    </row>
    <row r="20" spans="1:37" x14ac:dyDescent="0.2">
      <c r="A20" t="s">
        <v>139</v>
      </c>
      <c r="B20" s="42">
        <v>2518</v>
      </c>
      <c r="C20" s="42">
        <v>2617</v>
      </c>
      <c r="D20" s="42">
        <v>2358</v>
      </c>
      <c r="E20" s="42">
        <v>2206</v>
      </c>
      <c r="F20" s="42">
        <v>2003</v>
      </c>
      <c r="G20" s="42">
        <v>2095</v>
      </c>
      <c r="H20" s="42">
        <v>2006</v>
      </c>
      <c r="I20" s="42">
        <v>2113</v>
      </c>
      <c r="J20" s="42">
        <v>1813</v>
      </c>
      <c r="K20" s="42">
        <v>1924</v>
      </c>
      <c r="L20" s="42">
        <v>2177</v>
      </c>
      <c r="M20" s="42">
        <v>2389</v>
      </c>
      <c r="N20" s="42">
        <v>2666</v>
      </c>
      <c r="O20" s="42">
        <v>2695</v>
      </c>
      <c r="P20" s="42">
        <v>2425</v>
      </c>
      <c r="Q20" s="42">
        <v>2185</v>
      </c>
      <c r="R20" s="42">
        <v>2022</v>
      </c>
      <c r="S20" s="42">
        <v>2087</v>
      </c>
      <c r="T20" s="42">
        <v>2079</v>
      </c>
      <c r="U20" s="42">
        <v>2062</v>
      </c>
      <c r="V20" s="42">
        <v>1745</v>
      </c>
      <c r="W20" s="42">
        <v>1821</v>
      </c>
      <c r="X20" s="42">
        <v>2006</v>
      </c>
      <c r="Y20" s="42">
        <v>2065</v>
      </c>
      <c r="Z20" s="42">
        <v>2357</v>
      </c>
      <c r="AA20" s="42">
        <v>2243</v>
      </c>
      <c r="AB20" s="42">
        <v>2122</v>
      </c>
      <c r="AC20" s="42">
        <v>6237</v>
      </c>
      <c r="AD20" s="42">
        <v>5706</v>
      </c>
      <c r="AE20" s="42">
        <v>3527</v>
      </c>
      <c r="AF20" s="42">
        <v>4056</v>
      </c>
      <c r="AG20" s="42">
        <v>3215</v>
      </c>
      <c r="AH20" s="42">
        <v>3073</v>
      </c>
      <c r="AI20" s="42">
        <v>2298</v>
      </c>
      <c r="AJ20" s="42"/>
      <c r="AK20" s="57"/>
    </row>
    <row r="21" spans="1:37" x14ac:dyDescent="0.2">
      <c r="A21" t="s">
        <v>140</v>
      </c>
      <c r="B21" s="42">
        <v>2732</v>
      </c>
      <c r="C21" s="42">
        <v>2773</v>
      </c>
      <c r="D21" s="42">
        <v>2509</v>
      </c>
      <c r="E21" s="42">
        <v>2116</v>
      </c>
      <c r="F21" s="42">
        <v>1951</v>
      </c>
      <c r="G21" s="42">
        <v>1832</v>
      </c>
      <c r="H21" s="42">
        <v>1646</v>
      </c>
      <c r="I21" s="42">
        <v>1891</v>
      </c>
      <c r="J21" s="42">
        <v>1538</v>
      </c>
      <c r="K21" s="42">
        <v>1779</v>
      </c>
      <c r="L21" s="42">
        <v>2154</v>
      </c>
      <c r="M21" s="42">
        <v>2550</v>
      </c>
      <c r="N21" s="42">
        <v>3001</v>
      </c>
      <c r="O21" s="42">
        <v>2967</v>
      </c>
      <c r="P21" s="42">
        <v>2705</v>
      </c>
      <c r="Q21" s="42">
        <v>2214</v>
      </c>
      <c r="R21" s="42">
        <v>2118</v>
      </c>
      <c r="S21" s="42">
        <v>1977</v>
      </c>
      <c r="T21" s="42">
        <v>1853</v>
      </c>
      <c r="U21" s="42">
        <v>2052</v>
      </c>
      <c r="V21" s="42">
        <v>1599</v>
      </c>
      <c r="W21" s="42">
        <v>1647</v>
      </c>
      <c r="X21" s="42">
        <v>2017</v>
      </c>
      <c r="Y21" s="42">
        <v>2271</v>
      </c>
      <c r="Z21" s="42">
        <v>2585</v>
      </c>
      <c r="AA21" s="42">
        <v>2538</v>
      </c>
      <c r="AB21" s="42">
        <v>2222</v>
      </c>
      <c r="AC21" s="42">
        <v>7131</v>
      </c>
      <c r="AD21" s="42">
        <v>6401</v>
      </c>
      <c r="AE21" s="42">
        <v>4387</v>
      </c>
      <c r="AF21" s="42">
        <v>4474</v>
      </c>
      <c r="AG21" s="42">
        <v>3583</v>
      </c>
      <c r="AH21" s="42">
        <v>3203</v>
      </c>
      <c r="AI21" s="42">
        <v>2415</v>
      </c>
      <c r="AJ21" s="42"/>
      <c r="AK21" s="57"/>
    </row>
    <row r="22" spans="1:37" x14ac:dyDescent="0.2">
      <c r="A22" t="s">
        <v>141</v>
      </c>
      <c r="B22" s="42">
        <v>2237</v>
      </c>
      <c r="C22" s="42">
        <v>2252</v>
      </c>
      <c r="D22" s="42">
        <v>2025</v>
      </c>
      <c r="E22" s="42">
        <v>1855</v>
      </c>
      <c r="F22" s="42">
        <v>1643</v>
      </c>
      <c r="G22" s="42">
        <v>1761</v>
      </c>
      <c r="H22" s="42">
        <v>1676</v>
      </c>
      <c r="I22" s="42">
        <v>1651</v>
      </c>
      <c r="J22" s="42">
        <v>1550</v>
      </c>
      <c r="K22" s="42">
        <v>1632</v>
      </c>
      <c r="L22" s="42">
        <v>1835</v>
      </c>
      <c r="M22" s="42">
        <v>1977</v>
      </c>
      <c r="N22" s="42">
        <v>2390</v>
      </c>
      <c r="O22" s="42">
        <v>2597</v>
      </c>
      <c r="P22" s="42">
        <v>2154</v>
      </c>
      <c r="Q22" s="42">
        <v>1941</v>
      </c>
      <c r="R22" s="42">
        <v>1737</v>
      </c>
      <c r="S22" s="42">
        <v>1868</v>
      </c>
      <c r="T22" s="42">
        <v>1809</v>
      </c>
      <c r="U22" s="42">
        <v>1762</v>
      </c>
      <c r="V22" s="42">
        <v>1543</v>
      </c>
      <c r="W22" s="42">
        <v>1597</v>
      </c>
      <c r="X22" s="42">
        <v>1719</v>
      </c>
      <c r="Y22" s="42">
        <v>1755</v>
      </c>
      <c r="Z22" s="42">
        <v>2217</v>
      </c>
      <c r="AA22" s="42">
        <v>1892</v>
      </c>
      <c r="AB22" s="42">
        <v>1668</v>
      </c>
      <c r="AC22" s="42">
        <v>5994</v>
      </c>
      <c r="AD22" s="42">
        <v>5095</v>
      </c>
      <c r="AE22" s="42">
        <v>3197</v>
      </c>
      <c r="AF22" s="42">
        <v>3682</v>
      </c>
      <c r="AG22" s="42">
        <v>2891</v>
      </c>
      <c r="AH22" s="42">
        <v>2819</v>
      </c>
      <c r="AI22" s="42">
        <v>2059</v>
      </c>
      <c r="AJ22" s="42"/>
      <c r="AK22" s="57"/>
    </row>
    <row r="23" spans="1:37" x14ac:dyDescent="0.2">
      <c r="A23" t="s">
        <v>142</v>
      </c>
      <c r="B23" s="42">
        <v>12627</v>
      </c>
      <c r="C23" s="42">
        <v>13020</v>
      </c>
      <c r="D23" s="42">
        <v>12044</v>
      </c>
      <c r="E23" s="42">
        <v>11357</v>
      </c>
      <c r="F23" s="42">
        <v>10545</v>
      </c>
      <c r="G23" s="42">
        <v>11315</v>
      </c>
      <c r="H23" s="42">
        <v>11068</v>
      </c>
      <c r="I23" s="42">
        <v>11264</v>
      </c>
      <c r="J23" s="42">
        <v>10085</v>
      </c>
      <c r="K23" s="42">
        <v>10669</v>
      </c>
      <c r="L23" s="42">
        <v>11380</v>
      </c>
      <c r="M23" s="42">
        <v>11958</v>
      </c>
      <c r="N23" s="42">
        <v>13338</v>
      </c>
      <c r="O23" s="42">
        <v>12356</v>
      </c>
      <c r="P23" s="42">
        <v>12465</v>
      </c>
      <c r="Q23" s="42">
        <v>11780</v>
      </c>
      <c r="R23" s="42">
        <v>11245</v>
      </c>
      <c r="S23" s="42">
        <v>11773</v>
      </c>
      <c r="T23" s="42">
        <v>11694</v>
      </c>
      <c r="U23" s="42">
        <v>11756</v>
      </c>
      <c r="V23" s="42">
        <v>10016</v>
      </c>
      <c r="W23" s="42">
        <v>10299</v>
      </c>
      <c r="X23" s="42">
        <v>10641</v>
      </c>
      <c r="Y23" s="42">
        <v>10386</v>
      </c>
      <c r="Z23" s="42">
        <v>11287</v>
      </c>
      <c r="AA23" s="42">
        <v>11307</v>
      </c>
      <c r="AB23" s="42">
        <v>10700</v>
      </c>
      <c r="AC23" s="42">
        <v>35218</v>
      </c>
      <c r="AD23" s="42">
        <v>35561</v>
      </c>
      <c r="AE23" s="42">
        <v>24887</v>
      </c>
      <c r="AF23" s="42">
        <v>29004</v>
      </c>
      <c r="AG23" s="42">
        <v>23120</v>
      </c>
      <c r="AH23" s="42">
        <v>21270</v>
      </c>
      <c r="AI23" s="42">
        <v>16209</v>
      </c>
      <c r="AJ23" s="42"/>
      <c r="AK23" s="57"/>
    </row>
    <row r="24" spans="1:37" x14ac:dyDescent="0.2">
      <c r="A24" t="s">
        <v>143</v>
      </c>
      <c r="B24" s="42">
        <v>117</v>
      </c>
      <c r="C24" s="42">
        <v>136</v>
      </c>
      <c r="D24" s="42">
        <v>112</v>
      </c>
      <c r="E24" s="42">
        <v>95</v>
      </c>
      <c r="F24" s="42">
        <v>87</v>
      </c>
      <c r="G24" s="42">
        <v>94</v>
      </c>
      <c r="H24" s="42">
        <v>90</v>
      </c>
      <c r="I24" s="42">
        <v>89</v>
      </c>
      <c r="J24" s="42">
        <v>84</v>
      </c>
      <c r="K24" s="42">
        <v>84</v>
      </c>
      <c r="L24" s="42">
        <v>106</v>
      </c>
      <c r="M24" s="42">
        <v>125</v>
      </c>
      <c r="N24" s="42">
        <v>136</v>
      </c>
      <c r="O24" s="42">
        <v>128</v>
      </c>
      <c r="P24" s="42">
        <v>120</v>
      </c>
      <c r="Q24" s="42">
        <v>98</v>
      </c>
      <c r="R24" s="42">
        <v>95</v>
      </c>
      <c r="S24" s="42">
        <v>94</v>
      </c>
      <c r="T24" s="42">
        <v>84</v>
      </c>
      <c r="U24" s="42">
        <v>87</v>
      </c>
      <c r="V24" s="42">
        <v>79</v>
      </c>
      <c r="W24" s="42">
        <v>83</v>
      </c>
      <c r="X24" s="42">
        <v>100</v>
      </c>
      <c r="Y24" s="42">
        <v>103</v>
      </c>
      <c r="Z24" s="42">
        <v>114</v>
      </c>
      <c r="AA24" s="42">
        <v>107</v>
      </c>
      <c r="AB24" s="42">
        <v>92</v>
      </c>
      <c r="AC24" s="42">
        <v>199</v>
      </c>
      <c r="AD24" s="42">
        <v>181</v>
      </c>
      <c r="AE24" s="42">
        <v>123</v>
      </c>
      <c r="AF24" s="42">
        <v>154</v>
      </c>
      <c r="AG24" s="42">
        <v>116</v>
      </c>
      <c r="AH24" s="42">
        <v>115</v>
      </c>
      <c r="AI24" s="42">
        <v>89</v>
      </c>
      <c r="AJ24" s="42"/>
      <c r="AK24" s="57"/>
    </row>
    <row r="25" spans="1:37" x14ac:dyDescent="0.2">
      <c r="A25" t="s">
        <v>144</v>
      </c>
      <c r="B25" s="42">
        <v>3233</v>
      </c>
      <c r="C25" s="42">
        <v>3251</v>
      </c>
      <c r="D25" s="42">
        <v>3049</v>
      </c>
      <c r="E25" s="42">
        <v>2847</v>
      </c>
      <c r="F25" s="42">
        <v>2581</v>
      </c>
      <c r="G25" s="42">
        <v>2804</v>
      </c>
      <c r="H25" s="42">
        <v>2662</v>
      </c>
      <c r="I25" s="42">
        <v>2694</v>
      </c>
      <c r="J25" s="42">
        <v>2379</v>
      </c>
      <c r="K25" s="42">
        <v>2519</v>
      </c>
      <c r="L25" s="42">
        <v>2770</v>
      </c>
      <c r="M25" s="42">
        <v>2982</v>
      </c>
      <c r="N25" s="42">
        <v>3394</v>
      </c>
      <c r="O25" s="42">
        <v>3183</v>
      </c>
      <c r="P25" s="42">
        <v>3110</v>
      </c>
      <c r="Q25" s="42">
        <v>2957</v>
      </c>
      <c r="R25" s="42">
        <v>2890</v>
      </c>
      <c r="S25" s="42">
        <v>2966</v>
      </c>
      <c r="T25" s="42">
        <v>2802</v>
      </c>
      <c r="U25" s="42">
        <v>2845</v>
      </c>
      <c r="V25" s="42">
        <v>2443</v>
      </c>
      <c r="W25" s="42">
        <v>2489</v>
      </c>
      <c r="X25" s="42">
        <v>2618</v>
      </c>
      <c r="Y25" s="42">
        <v>2659</v>
      </c>
      <c r="Z25" s="42">
        <v>2893</v>
      </c>
      <c r="AA25" s="42">
        <v>2871</v>
      </c>
      <c r="AB25" s="42">
        <v>2724</v>
      </c>
      <c r="AC25" s="42">
        <v>7966</v>
      </c>
      <c r="AD25" s="42">
        <v>7688</v>
      </c>
      <c r="AE25" s="42">
        <v>4828</v>
      </c>
      <c r="AF25" s="42">
        <v>5759</v>
      </c>
      <c r="AG25" s="42">
        <v>4702</v>
      </c>
      <c r="AH25" s="42">
        <v>4566</v>
      </c>
      <c r="AI25" s="42">
        <v>3456</v>
      </c>
      <c r="AJ25" s="42"/>
      <c r="AK25" s="57"/>
    </row>
    <row r="26" spans="1:37" x14ac:dyDescent="0.2">
      <c r="A26" t="s">
        <v>145</v>
      </c>
      <c r="B26" s="42">
        <v>719</v>
      </c>
      <c r="C26" s="42">
        <v>687</v>
      </c>
      <c r="D26" s="42">
        <v>629</v>
      </c>
      <c r="E26" s="42">
        <v>537</v>
      </c>
      <c r="F26" s="42">
        <v>615</v>
      </c>
      <c r="G26" s="42">
        <v>641</v>
      </c>
      <c r="H26" s="42">
        <v>651</v>
      </c>
      <c r="I26" s="42">
        <v>621</v>
      </c>
      <c r="J26" s="42">
        <v>664</v>
      </c>
      <c r="K26" s="42">
        <v>613</v>
      </c>
      <c r="L26" s="42">
        <v>606</v>
      </c>
      <c r="M26" s="42">
        <v>613</v>
      </c>
      <c r="N26" s="42">
        <v>687</v>
      </c>
      <c r="O26" s="42">
        <v>598</v>
      </c>
      <c r="P26" s="42">
        <v>621</v>
      </c>
      <c r="Q26" s="42">
        <v>495</v>
      </c>
      <c r="R26" s="42">
        <v>582</v>
      </c>
      <c r="S26" s="42">
        <v>583</v>
      </c>
      <c r="T26" s="42">
        <v>607</v>
      </c>
      <c r="U26" s="42">
        <v>566</v>
      </c>
      <c r="V26" s="42">
        <v>576</v>
      </c>
      <c r="W26" s="42">
        <v>543</v>
      </c>
      <c r="X26" s="42">
        <v>524</v>
      </c>
      <c r="Y26" s="42">
        <v>505</v>
      </c>
      <c r="Z26" s="42">
        <v>541</v>
      </c>
      <c r="AA26" s="42">
        <v>509</v>
      </c>
      <c r="AB26" s="42">
        <v>1124</v>
      </c>
      <c r="AC26" s="42">
        <v>3295</v>
      </c>
      <c r="AD26" s="42">
        <v>3409</v>
      </c>
      <c r="AE26" s="42">
        <v>2361</v>
      </c>
      <c r="AF26" s="42">
        <v>2022</v>
      </c>
      <c r="AG26" s="42">
        <v>1758</v>
      </c>
      <c r="AH26" s="42">
        <v>1655</v>
      </c>
      <c r="AI26" s="42">
        <v>1091</v>
      </c>
      <c r="AJ26" s="42"/>
      <c r="AK26" s="57"/>
    </row>
    <row r="27" spans="1:37" x14ac:dyDescent="0.2">
      <c r="A27" t="s">
        <v>146</v>
      </c>
      <c r="B27" s="42">
        <v>1551</v>
      </c>
      <c r="C27" s="42">
        <v>1569</v>
      </c>
      <c r="D27" s="42">
        <v>1361</v>
      </c>
      <c r="E27" s="42">
        <v>1151</v>
      </c>
      <c r="F27" s="42">
        <v>1036</v>
      </c>
      <c r="G27" s="42">
        <v>1052</v>
      </c>
      <c r="H27" s="42">
        <v>976</v>
      </c>
      <c r="I27" s="42">
        <v>1098</v>
      </c>
      <c r="J27" s="42">
        <v>870</v>
      </c>
      <c r="K27" s="42">
        <v>974</v>
      </c>
      <c r="L27" s="42">
        <v>1194</v>
      </c>
      <c r="M27" s="42">
        <v>1403</v>
      </c>
      <c r="N27" s="42">
        <v>1701</v>
      </c>
      <c r="O27" s="42">
        <v>1698</v>
      </c>
      <c r="P27" s="42">
        <v>1514</v>
      </c>
      <c r="Q27" s="42">
        <v>1272</v>
      </c>
      <c r="R27" s="42">
        <v>1112</v>
      </c>
      <c r="S27" s="42">
        <v>1090</v>
      </c>
      <c r="T27" s="42">
        <v>1048</v>
      </c>
      <c r="U27" s="42">
        <v>1199</v>
      </c>
      <c r="V27" s="42">
        <v>878</v>
      </c>
      <c r="W27" s="42">
        <v>918</v>
      </c>
      <c r="X27" s="42">
        <v>1147</v>
      </c>
      <c r="Y27" s="42">
        <v>1261</v>
      </c>
      <c r="Z27" s="42">
        <v>1468</v>
      </c>
      <c r="AA27" s="42">
        <v>1417</v>
      </c>
      <c r="AB27" s="42">
        <v>1209</v>
      </c>
      <c r="AC27" s="42">
        <v>3189</v>
      </c>
      <c r="AD27" s="42">
        <v>2834</v>
      </c>
      <c r="AE27" s="42">
        <v>1978</v>
      </c>
      <c r="AF27" s="42">
        <v>2163</v>
      </c>
      <c r="AG27" s="42">
        <v>1839</v>
      </c>
      <c r="AH27" s="42">
        <v>1573</v>
      </c>
      <c r="AI27" s="42">
        <v>1192</v>
      </c>
      <c r="AJ27" s="42"/>
      <c r="AK27" s="57"/>
    </row>
    <row r="28" spans="1:37" x14ac:dyDescent="0.2">
      <c r="A28" t="s">
        <v>147</v>
      </c>
      <c r="B28" s="42">
        <v>855</v>
      </c>
      <c r="C28" s="42">
        <v>815</v>
      </c>
      <c r="D28" s="42">
        <v>790</v>
      </c>
      <c r="E28" s="42">
        <v>644</v>
      </c>
      <c r="F28" s="42">
        <v>713</v>
      </c>
      <c r="G28" s="42">
        <v>768</v>
      </c>
      <c r="H28" s="42">
        <v>790</v>
      </c>
      <c r="I28" s="42">
        <v>761</v>
      </c>
      <c r="J28" s="42">
        <v>809</v>
      </c>
      <c r="K28" s="42">
        <v>745</v>
      </c>
      <c r="L28" s="42">
        <v>775</v>
      </c>
      <c r="M28" s="42">
        <v>750</v>
      </c>
      <c r="N28" s="42">
        <v>820</v>
      </c>
      <c r="O28" s="42">
        <v>729</v>
      </c>
      <c r="P28" s="42">
        <v>721</v>
      </c>
      <c r="Q28" s="42">
        <v>560</v>
      </c>
      <c r="R28" s="42">
        <v>650</v>
      </c>
      <c r="S28" s="42">
        <v>675</v>
      </c>
      <c r="T28" s="42">
        <v>728</v>
      </c>
      <c r="U28" s="42">
        <v>651</v>
      </c>
      <c r="V28" s="42">
        <v>674</v>
      </c>
      <c r="W28" s="42">
        <v>611</v>
      </c>
      <c r="X28" s="42">
        <v>612</v>
      </c>
      <c r="Y28" s="42">
        <v>594</v>
      </c>
      <c r="Z28" s="42">
        <v>684</v>
      </c>
      <c r="AA28" s="42">
        <v>601</v>
      </c>
      <c r="AB28" s="42">
        <v>1397</v>
      </c>
      <c r="AC28" s="42">
        <v>3503</v>
      </c>
      <c r="AD28" s="42">
        <v>3157</v>
      </c>
      <c r="AE28" s="42">
        <v>1979</v>
      </c>
      <c r="AF28" s="42">
        <v>1726</v>
      </c>
      <c r="AG28" s="42">
        <v>1530</v>
      </c>
      <c r="AH28" s="42">
        <v>1450</v>
      </c>
      <c r="AI28" s="42">
        <v>969</v>
      </c>
      <c r="AJ28" s="42"/>
      <c r="AK28" s="57"/>
    </row>
    <row r="29" spans="1:37" x14ac:dyDescent="0.2">
      <c r="A29" t="s">
        <v>148</v>
      </c>
      <c r="B29" s="42">
        <v>1502</v>
      </c>
      <c r="C29" s="42">
        <v>1533</v>
      </c>
      <c r="D29" s="42">
        <v>1359</v>
      </c>
      <c r="E29" s="42">
        <v>1185</v>
      </c>
      <c r="F29" s="42">
        <v>1078</v>
      </c>
      <c r="G29" s="42">
        <v>1189</v>
      </c>
      <c r="H29" s="42">
        <v>1115</v>
      </c>
      <c r="I29" s="42">
        <v>1121</v>
      </c>
      <c r="J29" s="42">
        <v>1007</v>
      </c>
      <c r="K29" s="42">
        <v>1085</v>
      </c>
      <c r="L29" s="42">
        <v>1241</v>
      </c>
      <c r="M29" s="42">
        <v>1409</v>
      </c>
      <c r="N29" s="42">
        <v>1642</v>
      </c>
      <c r="O29" s="42">
        <v>1649</v>
      </c>
      <c r="P29" s="42">
        <v>1529</v>
      </c>
      <c r="Q29" s="42">
        <v>1285</v>
      </c>
      <c r="R29" s="42">
        <v>1151</v>
      </c>
      <c r="S29" s="42">
        <v>1255</v>
      </c>
      <c r="T29" s="42">
        <v>1163</v>
      </c>
      <c r="U29" s="42">
        <v>1147</v>
      </c>
      <c r="V29" s="42">
        <v>1013</v>
      </c>
      <c r="W29" s="42">
        <v>1070</v>
      </c>
      <c r="X29" s="42">
        <v>1132</v>
      </c>
      <c r="Y29" s="42">
        <v>1228</v>
      </c>
      <c r="Z29" s="42">
        <v>1430</v>
      </c>
      <c r="AA29" s="42">
        <v>1366</v>
      </c>
      <c r="AB29" s="42">
        <v>1294</v>
      </c>
      <c r="AC29" s="42">
        <v>3924</v>
      </c>
      <c r="AD29" s="42">
        <v>3328</v>
      </c>
      <c r="AE29" s="42">
        <v>2055</v>
      </c>
      <c r="AF29" s="42">
        <v>2499</v>
      </c>
      <c r="AG29" s="42">
        <v>1994</v>
      </c>
      <c r="AH29" s="42">
        <v>1718</v>
      </c>
      <c r="AI29" s="42">
        <v>1278</v>
      </c>
      <c r="AJ29" s="42"/>
      <c r="AK29" s="57"/>
    </row>
    <row r="30" spans="1:37" x14ac:dyDescent="0.2">
      <c r="A30" t="s">
        <v>149</v>
      </c>
      <c r="B30" s="42">
        <v>2508</v>
      </c>
      <c r="C30" s="42">
        <v>2346</v>
      </c>
      <c r="D30" s="42">
        <v>2236</v>
      </c>
      <c r="E30" s="42">
        <v>1810</v>
      </c>
      <c r="F30" s="42">
        <v>1955</v>
      </c>
      <c r="G30" s="42">
        <v>2165</v>
      </c>
      <c r="H30" s="42">
        <v>2209</v>
      </c>
      <c r="I30" s="42">
        <v>2066</v>
      </c>
      <c r="J30" s="42">
        <v>2173</v>
      </c>
      <c r="K30" s="42">
        <v>2049</v>
      </c>
      <c r="L30" s="42">
        <v>2040</v>
      </c>
      <c r="M30" s="42">
        <v>2069</v>
      </c>
      <c r="N30" s="42">
        <v>2318</v>
      </c>
      <c r="O30" s="42">
        <v>2249</v>
      </c>
      <c r="P30" s="42">
        <v>2100</v>
      </c>
      <c r="Q30" s="42">
        <v>1618</v>
      </c>
      <c r="R30" s="42">
        <v>1857</v>
      </c>
      <c r="S30" s="42">
        <v>1924</v>
      </c>
      <c r="T30" s="42">
        <v>2037</v>
      </c>
      <c r="U30" s="42">
        <v>1923</v>
      </c>
      <c r="V30" s="42">
        <v>1929</v>
      </c>
      <c r="W30" s="42">
        <v>1842</v>
      </c>
      <c r="X30" s="42">
        <v>1830</v>
      </c>
      <c r="Y30" s="42">
        <v>1760</v>
      </c>
      <c r="Z30" s="42">
        <v>2042</v>
      </c>
      <c r="AA30" s="42">
        <v>1827</v>
      </c>
      <c r="AB30" s="42">
        <v>3638</v>
      </c>
      <c r="AC30" s="42">
        <v>12985</v>
      </c>
      <c r="AD30" s="42">
        <v>10964</v>
      </c>
      <c r="AE30" s="42">
        <v>7097</v>
      </c>
      <c r="AF30" s="42">
        <v>6095</v>
      </c>
      <c r="AG30" s="42">
        <v>5477</v>
      </c>
      <c r="AH30" s="42">
        <v>5203</v>
      </c>
      <c r="AI30" s="42">
        <v>3652</v>
      </c>
      <c r="AJ30" s="42"/>
      <c r="AK30" s="57"/>
    </row>
    <row r="31" spans="1:37" x14ac:dyDescent="0.2">
      <c r="A31" t="s">
        <v>150</v>
      </c>
      <c r="B31" s="42">
        <v>2094</v>
      </c>
      <c r="C31" s="42">
        <v>2036</v>
      </c>
      <c r="D31" s="42">
        <v>1925</v>
      </c>
      <c r="E31" s="42">
        <v>1609</v>
      </c>
      <c r="F31" s="42">
        <v>1801</v>
      </c>
      <c r="G31" s="42">
        <v>1915</v>
      </c>
      <c r="H31" s="42">
        <v>1944</v>
      </c>
      <c r="I31" s="42">
        <v>1873</v>
      </c>
      <c r="J31" s="42">
        <v>1944</v>
      </c>
      <c r="K31" s="42">
        <v>1844</v>
      </c>
      <c r="L31" s="42">
        <v>1871</v>
      </c>
      <c r="M31" s="42">
        <v>1885</v>
      </c>
      <c r="N31" s="42">
        <v>2123</v>
      </c>
      <c r="O31" s="42">
        <v>1943</v>
      </c>
      <c r="P31" s="42">
        <v>1821</v>
      </c>
      <c r="Q31" s="42">
        <v>1445</v>
      </c>
      <c r="R31" s="42">
        <v>1686</v>
      </c>
      <c r="S31" s="42">
        <v>1715</v>
      </c>
      <c r="T31" s="42">
        <v>1820</v>
      </c>
      <c r="U31" s="42">
        <v>1723</v>
      </c>
      <c r="V31" s="42">
        <v>1747</v>
      </c>
      <c r="W31" s="42">
        <v>1640</v>
      </c>
      <c r="X31" s="42">
        <v>1627</v>
      </c>
      <c r="Y31" s="42">
        <v>1587</v>
      </c>
      <c r="Z31" s="42">
        <v>1750</v>
      </c>
      <c r="AA31" s="42">
        <v>1639</v>
      </c>
      <c r="AB31" s="42">
        <v>3291</v>
      </c>
      <c r="AC31" s="42">
        <v>9541</v>
      </c>
      <c r="AD31" s="42">
        <v>9904</v>
      </c>
      <c r="AE31" s="42">
        <v>6857</v>
      </c>
      <c r="AF31" s="42">
        <v>5742</v>
      </c>
      <c r="AG31" s="42">
        <v>5046</v>
      </c>
      <c r="AH31" s="42">
        <v>4737</v>
      </c>
      <c r="AI31" s="42">
        <v>3102</v>
      </c>
      <c r="AJ31" s="42"/>
      <c r="AK31" s="57"/>
    </row>
    <row r="32" spans="1:37" x14ac:dyDescent="0.2">
      <c r="A32" t="s">
        <v>151</v>
      </c>
      <c r="B32" s="42">
        <v>403</v>
      </c>
      <c r="C32" s="42">
        <v>438</v>
      </c>
      <c r="D32" s="42">
        <v>415</v>
      </c>
      <c r="E32" s="42">
        <v>337</v>
      </c>
      <c r="F32" s="42">
        <v>292</v>
      </c>
      <c r="G32" s="42">
        <v>275</v>
      </c>
      <c r="H32" s="42">
        <v>248</v>
      </c>
      <c r="I32" s="42">
        <v>243</v>
      </c>
      <c r="J32" s="42">
        <v>187</v>
      </c>
      <c r="K32" s="42">
        <v>206</v>
      </c>
      <c r="L32" s="42">
        <v>248</v>
      </c>
      <c r="M32" s="42">
        <v>296</v>
      </c>
      <c r="N32" s="42">
        <v>397</v>
      </c>
      <c r="O32" s="42">
        <v>381</v>
      </c>
      <c r="P32" s="42">
        <v>370</v>
      </c>
      <c r="Q32" s="42">
        <v>325</v>
      </c>
      <c r="R32" s="42">
        <v>257</v>
      </c>
      <c r="S32" s="42">
        <v>256</v>
      </c>
      <c r="T32" s="42">
        <v>232</v>
      </c>
      <c r="U32" s="42">
        <v>241</v>
      </c>
      <c r="V32" s="42">
        <v>211</v>
      </c>
      <c r="W32" s="42">
        <v>213</v>
      </c>
      <c r="X32" s="42">
        <v>242</v>
      </c>
      <c r="Y32" s="42">
        <v>272</v>
      </c>
      <c r="Z32" s="42">
        <v>299</v>
      </c>
      <c r="AA32" s="42">
        <v>332</v>
      </c>
      <c r="AB32" s="42">
        <v>296</v>
      </c>
      <c r="AC32" s="42">
        <v>369</v>
      </c>
      <c r="AD32" s="42">
        <v>379</v>
      </c>
      <c r="AE32" s="42">
        <v>283</v>
      </c>
      <c r="AF32" s="42">
        <v>334</v>
      </c>
      <c r="AG32" s="42">
        <v>259</v>
      </c>
      <c r="AH32" s="42">
        <v>260</v>
      </c>
      <c r="AI32" s="42">
        <v>193</v>
      </c>
      <c r="AJ32" s="42"/>
      <c r="AK32" s="57"/>
    </row>
    <row r="33" spans="1:37" x14ac:dyDescent="0.2">
      <c r="A33" t="s">
        <v>152</v>
      </c>
      <c r="B33" s="42">
        <v>3476</v>
      </c>
      <c r="C33" s="42">
        <v>3423</v>
      </c>
      <c r="D33" s="42">
        <v>3087</v>
      </c>
      <c r="E33" s="42">
        <v>2538</v>
      </c>
      <c r="F33" s="42">
        <v>2199</v>
      </c>
      <c r="G33" s="42">
        <v>2352</v>
      </c>
      <c r="H33" s="42">
        <v>2226</v>
      </c>
      <c r="I33" s="42">
        <v>2202</v>
      </c>
      <c r="J33" s="42">
        <v>1895</v>
      </c>
      <c r="K33" s="42">
        <v>2036</v>
      </c>
      <c r="L33" s="42">
        <v>2542</v>
      </c>
      <c r="M33" s="42">
        <v>3267</v>
      </c>
      <c r="N33" s="42">
        <v>3709</v>
      </c>
      <c r="O33" s="42">
        <v>3863</v>
      </c>
      <c r="P33" s="42">
        <v>3627</v>
      </c>
      <c r="Q33" s="42">
        <v>2722</v>
      </c>
      <c r="R33" s="42">
        <v>2432</v>
      </c>
      <c r="S33" s="42">
        <v>2527</v>
      </c>
      <c r="T33" s="42">
        <v>2369</v>
      </c>
      <c r="U33" s="42">
        <v>2349</v>
      </c>
      <c r="V33" s="42">
        <v>1918</v>
      </c>
      <c r="W33" s="42">
        <v>1994</v>
      </c>
      <c r="X33" s="42">
        <v>2435</v>
      </c>
      <c r="Y33" s="42">
        <v>3037</v>
      </c>
      <c r="Z33" s="42">
        <v>3168</v>
      </c>
      <c r="AA33" s="42">
        <v>3063</v>
      </c>
      <c r="AB33" s="42">
        <v>2597</v>
      </c>
      <c r="AC33" s="42">
        <v>5706</v>
      </c>
      <c r="AD33" s="42">
        <v>5506</v>
      </c>
      <c r="AE33" s="42">
        <v>4295</v>
      </c>
      <c r="AF33" s="42">
        <v>5221</v>
      </c>
      <c r="AG33" s="42">
        <v>4001</v>
      </c>
      <c r="AH33" s="42">
        <v>3451</v>
      </c>
      <c r="AI33" s="42">
        <v>2615</v>
      </c>
      <c r="AJ33" s="42"/>
      <c r="AK33" s="57"/>
    </row>
    <row r="34" spans="1:37" x14ac:dyDescent="0.2">
      <c r="A34" t="s">
        <v>153</v>
      </c>
      <c r="B34" s="42">
        <v>67</v>
      </c>
      <c r="C34" s="42">
        <v>63</v>
      </c>
      <c r="D34" s="42">
        <v>63</v>
      </c>
      <c r="E34" s="42">
        <v>45</v>
      </c>
      <c r="F34" s="42">
        <v>47</v>
      </c>
      <c r="G34" s="42">
        <v>50</v>
      </c>
      <c r="H34" s="42">
        <v>45</v>
      </c>
      <c r="I34" s="42">
        <v>52</v>
      </c>
      <c r="J34" s="42">
        <v>41</v>
      </c>
      <c r="K34" s="42">
        <v>46</v>
      </c>
      <c r="L34" s="42">
        <v>58</v>
      </c>
      <c r="M34" s="42">
        <v>67</v>
      </c>
      <c r="N34" s="42">
        <v>72</v>
      </c>
      <c r="O34" s="42">
        <v>65</v>
      </c>
      <c r="P34" s="42">
        <v>62</v>
      </c>
      <c r="Q34" s="42">
        <v>47</v>
      </c>
      <c r="R34" s="42">
        <v>41</v>
      </c>
      <c r="S34" s="42">
        <v>43</v>
      </c>
      <c r="T34" s="42">
        <v>42</v>
      </c>
      <c r="U34" s="42">
        <v>42</v>
      </c>
      <c r="V34" s="42">
        <v>37</v>
      </c>
      <c r="W34" s="42">
        <v>43</v>
      </c>
      <c r="X34" s="42">
        <v>53</v>
      </c>
      <c r="Y34" s="42">
        <v>52</v>
      </c>
      <c r="Z34" s="42">
        <v>63</v>
      </c>
      <c r="AA34" s="42">
        <v>57</v>
      </c>
      <c r="AB34" s="42">
        <v>45</v>
      </c>
      <c r="AC34" s="42">
        <v>116</v>
      </c>
      <c r="AD34" s="42">
        <v>100</v>
      </c>
      <c r="AE34" s="42">
        <v>64</v>
      </c>
      <c r="AF34" s="42">
        <v>96</v>
      </c>
      <c r="AG34" s="42">
        <v>67</v>
      </c>
      <c r="AH34" s="42">
        <v>64</v>
      </c>
      <c r="AI34" s="42">
        <v>53</v>
      </c>
      <c r="AJ34" s="42"/>
      <c r="AK34" s="57"/>
    </row>
    <row r="35" spans="1:37" x14ac:dyDescent="0.2">
      <c r="A35" t="s">
        <v>154</v>
      </c>
      <c r="B35" s="42">
        <v>4042</v>
      </c>
      <c r="C35" s="42">
        <v>3923</v>
      </c>
      <c r="D35" s="42">
        <v>3399</v>
      </c>
      <c r="E35" s="42">
        <v>2828</v>
      </c>
      <c r="F35" s="42">
        <v>2679</v>
      </c>
      <c r="G35" s="42">
        <v>2674</v>
      </c>
      <c r="H35" s="42">
        <v>2739</v>
      </c>
      <c r="I35" s="42">
        <v>2572</v>
      </c>
      <c r="J35" s="42">
        <v>2115</v>
      </c>
      <c r="K35" s="42">
        <v>2289</v>
      </c>
      <c r="L35" s="42">
        <v>2813</v>
      </c>
      <c r="M35" s="42">
        <v>3728</v>
      </c>
      <c r="N35" s="42">
        <v>4511</v>
      </c>
      <c r="O35" s="42">
        <v>4362</v>
      </c>
      <c r="P35" s="42">
        <v>4206</v>
      </c>
      <c r="Q35" s="42">
        <v>3214</v>
      </c>
      <c r="R35" s="42">
        <v>2919</v>
      </c>
      <c r="S35" s="42">
        <v>2761</v>
      </c>
      <c r="T35" s="42">
        <v>2593</v>
      </c>
      <c r="U35" s="42">
        <v>2800</v>
      </c>
      <c r="V35" s="42">
        <v>2221</v>
      </c>
      <c r="W35" s="42">
        <v>2390</v>
      </c>
      <c r="X35" s="42">
        <v>2934</v>
      </c>
      <c r="Y35" s="42">
        <v>3953</v>
      </c>
      <c r="Z35" s="42">
        <v>4051</v>
      </c>
      <c r="AA35" s="42">
        <v>3846</v>
      </c>
      <c r="AB35" s="42">
        <v>3101</v>
      </c>
      <c r="AC35" s="42">
        <v>6125</v>
      </c>
      <c r="AD35" s="42">
        <v>6000</v>
      </c>
      <c r="AE35" s="42">
        <v>4079</v>
      </c>
      <c r="AF35" s="42">
        <v>5441</v>
      </c>
      <c r="AG35" s="42">
        <v>4136</v>
      </c>
      <c r="AH35" s="42">
        <v>3804</v>
      </c>
      <c r="AI35" s="42">
        <v>2806</v>
      </c>
      <c r="AJ35" s="42"/>
      <c r="AK35" s="57"/>
    </row>
    <row r="36" spans="1:37" x14ac:dyDescent="0.2">
      <c r="A36" t="s">
        <v>155</v>
      </c>
      <c r="B36" s="42">
        <v>2294</v>
      </c>
      <c r="C36" s="42">
        <v>2254</v>
      </c>
      <c r="D36" s="42">
        <v>2129</v>
      </c>
      <c r="E36" s="42">
        <v>1990</v>
      </c>
      <c r="F36" s="42">
        <v>1784</v>
      </c>
      <c r="G36" s="42">
        <v>1852</v>
      </c>
      <c r="H36" s="42">
        <v>1758</v>
      </c>
      <c r="I36" s="42">
        <v>1761</v>
      </c>
      <c r="J36" s="42">
        <v>1644</v>
      </c>
      <c r="K36" s="42">
        <v>1789</v>
      </c>
      <c r="L36" s="42">
        <v>1954</v>
      </c>
      <c r="M36" s="42">
        <v>2168</v>
      </c>
      <c r="N36" s="42">
        <v>2451</v>
      </c>
      <c r="O36" s="42">
        <v>2552</v>
      </c>
      <c r="P36" s="42">
        <v>2365</v>
      </c>
      <c r="Q36" s="42">
        <v>2111</v>
      </c>
      <c r="R36" s="42">
        <v>1976</v>
      </c>
      <c r="S36" s="42">
        <v>1994</v>
      </c>
      <c r="T36" s="42">
        <v>1864</v>
      </c>
      <c r="U36" s="42">
        <v>1882</v>
      </c>
      <c r="V36" s="42">
        <v>1647</v>
      </c>
      <c r="W36" s="42">
        <v>1730</v>
      </c>
      <c r="X36" s="42">
        <v>1923</v>
      </c>
      <c r="Y36" s="42">
        <v>2063</v>
      </c>
      <c r="Z36" s="42">
        <v>2253</v>
      </c>
      <c r="AA36" s="42">
        <v>2076</v>
      </c>
      <c r="AB36" s="42">
        <v>1937</v>
      </c>
      <c r="AC36" s="42">
        <v>6222</v>
      </c>
      <c r="AD36" s="42">
        <v>6073</v>
      </c>
      <c r="AE36" s="42">
        <v>3641</v>
      </c>
      <c r="AF36" s="42">
        <v>4256</v>
      </c>
      <c r="AG36" s="42">
        <v>3404</v>
      </c>
      <c r="AH36" s="42">
        <v>3298</v>
      </c>
      <c r="AI36" s="42">
        <v>2569</v>
      </c>
      <c r="AJ36" s="42"/>
      <c r="AK36" s="57"/>
    </row>
    <row r="37" spans="1:37" x14ac:dyDescent="0.2">
      <c r="A37" t="s">
        <v>156</v>
      </c>
      <c r="B37" s="42">
        <v>2084</v>
      </c>
      <c r="C37" s="42">
        <v>2136</v>
      </c>
      <c r="D37" s="42">
        <v>1936</v>
      </c>
      <c r="E37" s="42">
        <v>1867</v>
      </c>
      <c r="F37" s="42">
        <v>1736</v>
      </c>
      <c r="G37" s="42">
        <v>1847</v>
      </c>
      <c r="H37" s="42">
        <v>1724</v>
      </c>
      <c r="I37" s="42">
        <v>1763</v>
      </c>
      <c r="J37" s="42">
        <v>1652</v>
      </c>
      <c r="K37" s="42">
        <v>1726</v>
      </c>
      <c r="L37" s="42">
        <v>1876</v>
      </c>
      <c r="M37" s="42">
        <v>1955</v>
      </c>
      <c r="N37" s="42">
        <v>2175</v>
      </c>
      <c r="O37" s="42">
        <v>2088</v>
      </c>
      <c r="P37" s="42">
        <v>1943</v>
      </c>
      <c r="Q37" s="42">
        <v>1849</v>
      </c>
      <c r="R37" s="42">
        <v>1744</v>
      </c>
      <c r="S37" s="42">
        <v>1877</v>
      </c>
      <c r="T37" s="42">
        <v>1840</v>
      </c>
      <c r="U37" s="42">
        <v>1830</v>
      </c>
      <c r="V37" s="42">
        <v>1595</v>
      </c>
      <c r="W37" s="42">
        <v>1593</v>
      </c>
      <c r="X37" s="42">
        <v>1661</v>
      </c>
      <c r="Y37" s="42">
        <v>1668</v>
      </c>
      <c r="Z37" s="42">
        <v>1887</v>
      </c>
      <c r="AA37" s="42">
        <v>1807</v>
      </c>
      <c r="AB37" s="42">
        <v>1672</v>
      </c>
      <c r="AC37" s="42">
        <v>5923</v>
      </c>
      <c r="AD37" s="42">
        <v>4988</v>
      </c>
      <c r="AE37" s="42">
        <v>3188</v>
      </c>
      <c r="AF37" s="42">
        <v>3784</v>
      </c>
      <c r="AG37" s="42">
        <v>3050</v>
      </c>
      <c r="AH37" s="42">
        <v>2925</v>
      </c>
      <c r="AI37" s="42">
        <v>2265</v>
      </c>
      <c r="AJ37" s="42"/>
      <c r="AK37" s="57"/>
    </row>
    <row r="38" spans="1:37" x14ac:dyDescent="0.2">
      <c r="A38" t="s">
        <v>157</v>
      </c>
      <c r="B38" s="42">
        <v>704</v>
      </c>
      <c r="C38" s="42">
        <v>648</v>
      </c>
      <c r="D38" s="42">
        <v>643</v>
      </c>
      <c r="E38" s="42">
        <v>536</v>
      </c>
      <c r="F38" s="42">
        <v>598</v>
      </c>
      <c r="G38" s="42">
        <v>642</v>
      </c>
      <c r="H38" s="42">
        <v>653</v>
      </c>
      <c r="I38" s="42">
        <v>595</v>
      </c>
      <c r="J38" s="42">
        <v>675</v>
      </c>
      <c r="K38" s="42">
        <v>625</v>
      </c>
      <c r="L38" s="42">
        <v>607</v>
      </c>
      <c r="M38" s="42">
        <v>582</v>
      </c>
      <c r="N38" s="42">
        <v>664</v>
      </c>
      <c r="O38" s="42">
        <v>577</v>
      </c>
      <c r="P38" s="42">
        <v>612</v>
      </c>
      <c r="Q38" s="42">
        <v>475</v>
      </c>
      <c r="R38" s="42">
        <v>541</v>
      </c>
      <c r="S38" s="42">
        <v>570</v>
      </c>
      <c r="T38" s="42">
        <v>588</v>
      </c>
      <c r="U38" s="42">
        <v>515</v>
      </c>
      <c r="V38" s="42">
        <v>557</v>
      </c>
      <c r="W38" s="42">
        <v>531</v>
      </c>
      <c r="X38" s="42">
        <v>532</v>
      </c>
      <c r="Y38" s="42">
        <v>500</v>
      </c>
      <c r="Z38" s="42">
        <v>558</v>
      </c>
      <c r="AA38" s="42">
        <v>505</v>
      </c>
      <c r="AB38" s="42">
        <v>1112</v>
      </c>
      <c r="AC38" s="42">
        <v>2483</v>
      </c>
      <c r="AD38" s="42">
        <v>2284</v>
      </c>
      <c r="AE38" s="42">
        <v>1475</v>
      </c>
      <c r="AF38" s="42">
        <v>1363</v>
      </c>
      <c r="AG38" s="42">
        <v>1171</v>
      </c>
      <c r="AH38" s="42">
        <v>1120</v>
      </c>
      <c r="AI38" s="42">
        <v>782</v>
      </c>
      <c r="AJ38" s="42"/>
      <c r="AK38" s="57"/>
    </row>
    <row r="39" spans="1:37" x14ac:dyDescent="0.2">
      <c r="A39" t="s">
        <v>158</v>
      </c>
      <c r="B39" s="42">
        <v>863</v>
      </c>
      <c r="C39" s="42">
        <v>907</v>
      </c>
      <c r="D39" s="42">
        <v>804</v>
      </c>
      <c r="E39" s="42">
        <v>756</v>
      </c>
      <c r="F39" s="42">
        <v>679</v>
      </c>
      <c r="G39" s="42">
        <v>725</v>
      </c>
      <c r="H39" s="42">
        <v>670</v>
      </c>
      <c r="I39" s="42">
        <v>642</v>
      </c>
      <c r="J39" s="42">
        <v>618</v>
      </c>
      <c r="K39" s="42">
        <v>628</v>
      </c>
      <c r="L39" s="42">
        <v>696</v>
      </c>
      <c r="M39" s="42">
        <v>740</v>
      </c>
      <c r="N39" s="42">
        <v>861</v>
      </c>
      <c r="O39" s="42">
        <v>891</v>
      </c>
      <c r="P39" s="42">
        <v>819</v>
      </c>
      <c r="Q39" s="42">
        <v>761</v>
      </c>
      <c r="R39" s="42">
        <v>686</v>
      </c>
      <c r="S39" s="42">
        <v>737</v>
      </c>
      <c r="T39" s="42">
        <v>716</v>
      </c>
      <c r="U39" s="42">
        <v>701</v>
      </c>
      <c r="V39" s="42">
        <v>610</v>
      </c>
      <c r="W39" s="42">
        <v>623</v>
      </c>
      <c r="X39" s="42">
        <v>681</v>
      </c>
      <c r="Y39" s="42">
        <v>662</v>
      </c>
      <c r="Z39" s="42">
        <v>775</v>
      </c>
      <c r="AA39" s="42">
        <v>737</v>
      </c>
      <c r="AB39" s="42">
        <v>683</v>
      </c>
      <c r="AC39" s="42">
        <v>2447</v>
      </c>
      <c r="AD39" s="42">
        <v>2171</v>
      </c>
      <c r="AE39" s="42">
        <v>1373</v>
      </c>
      <c r="AF39" s="42">
        <v>1589</v>
      </c>
      <c r="AG39" s="42">
        <v>1238</v>
      </c>
      <c r="AH39" s="42">
        <v>1163</v>
      </c>
      <c r="AI39" s="42">
        <v>860</v>
      </c>
      <c r="AJ39" s="42"/>
      <c r="AK39" s="57"/>
    </row>
    <row r="40" spans="1:37" x14ac:dyDescent="0.2">
      <c r="A40" t="s">
        <v>159</v>
      </c>
      <c r="B40" s="42">
        <v>2611</v>
      </c>
      <c r="C40" s="42">
        <v>2691</v>
      </c>
      <c r="D40" s="42">
        <v>2380</v>
      </c>
      <c r="E40" s="42">
        <v>2132</v>
      </c>
      <c r="F40" s="42">
        <v>1915</v>
      </c>
      <c r="G40" s="42">
        <v>2128</v>
      </c>
      <c r="H40" s="42">
        <v>1981</v>
      </c>
      <c r="I40" s="42">
        <v>1962</v>
      </c>
      <c r="J40" s="42">
        <v>1748</v>
      </c>
      <c r="K40" s="42">
        <v>1850</v>
      </c>
      <c r="L40" s="42">
        <v>2105</v>
      </c>
      <c r="M40" s="42">
        <v>2346</v>
      </c>
      <c r="N40" s="42">
        <v>2675</v>
      </c>
      <c r="O40" s="42">
        <v>2808</v>
      </c>
      <c r="P40" s="42">
        <v>2614</v>
      </c>
      <c r="Q40" s="42">
        <v>2193</v>
      </c>
      <c r="R40" s="42">
        <v>2028</v>
      </c>
      <c r="S40" s="42">
        <v>2086</v>
      </c>
      <c r="T40" s="42">
        <v>2104</v>
      </c>
      <c r="U40" s="42">
        <v>2131</v>
      </c>
      <c r="V40" s="42">
        <v>1802</v>
      </c>
      <c r="W40" s="42">
        <v>1863</v>
      </c>
      <c r="X40" s="42">
        <v>2026</v>
      </c>
      <c r="Y40" s="42">
        <v>2212</v>
      </c>
      <c r="Z40" s="42">
        <v>2322</v>
      </c>
      <c r="AA40" s="42">
        <v>2325</v>
      </c>
      <c r="AB40" s="42">
        <v>2113</v>
      </c>
      <c r="AC40" s="42">
        <v>6077</v>
      </c>
      <c r="AD40" s="42">
        <v>5648</v>
      </c>
      <c r="AE40" s="42">
        <v>4440</v>
      </c>
      <c r="AF40" s="42">
        <v>5135</v>
      </c>
      <c r="AG40" s="42">
        <v>3979</v>
      </c>
      <c r="AH40" s="42">
        <v>3468</v>
      </c>
      <c r="AI40" s="42">
        <v>2566</v>
      </c>
      <c r="AJ40" s="42"/>
      <c r="AK40" s="57"/>
    </row>
    <row r="41" spans="1:37" x14ac:dyDescent="0.2">
      <c r="A41" t="s">
        <v>160</v>
      </c>
      <c r="B41" s="42">
        <v>10070</v>
      </c>
      <c r="C41" s="42">
        <v>9971</v>
      </c>
      <c r="D41" s="42">
        <v>8854</v>
      </c>
      <c r="E41" s="42">
        <v>7790</v>
      </c>
      <c r="F41" s="42">
        <v>6967</v>
      </c>
      <c r="G41" s="42">
        <v>7495</v>
      </c>
      <c r="H41" s="42">
        <v>7068</v>
      </c>
      <c r="I41" s="42">
        <v>7058</v>
      </c>
      <c r="J41" s="42">
        <v>6162</v>
      </c>
      <c r="K41" s="42">
        <v>6652</v>
      </c>
      <c r="L41" s="42">
        <v>7769</v>
      </c>
      <c r="M41" s="42">
        <v>9235</v>
      </c>
      <c r="N41" s="42">
        <v>10557</v>
      </c>
      <c r="O41" s="42">
        <v>11046</v>
      </c>
      <c r="P41" s="42">
        <v>10100</v>
      </c>
      <c r="Q41" s="42">
        <v>8085</v>
      </c>
      <c r="R41" s="42">
        <v>7443</v>
      </c>
      <c r="S41" s="42">
        <v>7647</v>
      </c>
      <c r="T41" s="42">
        <v>7315</v>
      </c>
      <c r="U41" s="42">
        <v>7280</v>
      </c>
      <c r="V41" s="42">
        <v>6119</v>
      </c>
      <c r="W41" s="42">
        <v>6334</v>
      </c>
      <c r="X41" s="42">
        <v>7285</v>
      </c>
      <c r="Y41" s="42">
        <v>8521</v>
      </c>
      <c r="Z41" s="42">
        <v>9194</v>
      </c>
      <c r="AA41" s="42">
        <v>8828</v>
      </c>
      <c r="AB41" s="42">
        <v>7842</v>
      </c>
      <c r="AC41" s="42">
        <v>20157</v>
      </c>
      <c r="AD41" s="42">
        <v>18452</v>
      </c>
      <c r="AE41" s="42">
        <v>14202</v>
      </c>
      <c r="AF41" s="42">
        <v>16784</v>
      </c>
      <c r="AG41" s="42">
        <v>12961</v>
      </c>
      <c r="AH41" s="42">
        <v>11325</v>
      </c>
      <c r="AI41" s="42">
        <v>8497</v>
      </c>
      <c r="AJ41" s="42"/>
      <c r="AK41" s="57"/>
    </row>
    <row r="42" spans="1:37" x14ac:dyDescent="0.2">
      <c r="A42" t="s">
        <v>161</v>
      </c>
      <c r="B42" s="42">
        <v>2800</v>
      </c>
      <c r="C42" s="42">
        <v>2699</v>
      </c>
      <c r="D42" s="42">
        <v>2576</v>
      </c>
      <c r="E42" s="42">
        <v>2144</v>
      </c>
      <c r="F42" s="42">
        <v>2371</v>
      </c>
      <c r="G42" s="42">
        <v>2535</v>
      </c>
      <c r="H42" s="42">
        <v>2607</v>
      </c>
      <c r="I42" s="42">
        <v>2405</v>
      </c>
      <c r="J42" s="42">
        <v>2450</v>
      </c>
      <c r="K42" s="42">
        <v>2356</v>
      </c>
      <c r="L42" s="42">
        <v>2321</v>
      </c>
      <c r="M42" s="42">
        <v>2369</v>
      </c>
      <c r="N42" s="42">
        <v>2663</v>
      </c>
      <c r="O42" s="42">
        <v>2408</v>
      </c>
      <c r="P42" s="42">
        <v>2296</v>
      </c>
      <c r="Q42" s="42">
        <v>1875</v>
      </c>
      <c r="R42" s="42">
        <v>2129</v>
      </c>
      <c r="S42" s="42">
        <v>2191</v>
      </c>
      <c r="T42" s="42">
        <v>2352</v>
      </c>
      <c r="U42" s="42">
        <v>2158</v>
      </c>
      <c r="V42" s="42">
        <v>2196</v>
      </c>
      <c r="W42" s="42">
        <v>2049</v>
      </c>
      <c r="X42" s="42">
        <v>2029</v>
      </c>
      <c r="Y42" s="42">
        <v>2040</v>
      </c>
      <c r="Z42" s="42">
        <v>2181</v>
      </c>
      <c r="AA42" s="42">
        <v>2019</v>
      </c>
      <c r="AB42" s="42">
        <v>4126</v>
      </c>
      <c r="AC42" s="42">
        <v>13119</v>
      </c>
      <c r="AD42" s="42">
        <v>13336</v>
      </c>
      <c r="AE42" s="42">
        <v>9173</v>
      </c>
      <c r="AF42" s="42">
        <v>7703</v>
      </c>
      <c r="AG42" s="42">
        <v>6741</v>
      </c>
      <c r="AH42" s="42">
        <v>6333</v>
      </c>
      <c r="AI42" s="42">
        <v>4426</v>
      </c>
      <c r="AJ42" s="42"/>
      <c r="AK42" s="57"/>
    </row>
    <row r="43" spans="1:37" x14ac:dyDescent="0.2">
      <c r="A43" t="s">
        <v>162</v>
      </c>
      <c r="B43" s="42">
        <v>45220</v>
      </c>
      <c r="C43" s="42">
        <v>43154</v>
      </c>
      <c r="D43" s="42">
        <v>41127</v>
      </c>
      <c r="E43" s="42">
        <v>34150</v>
      </c>
      <c r="F43" s="42">
        <v>37520</v>
      </c>
      <c r="G43" s="42">
        <v>40776</v>
      </c>
      <c r="H43" s="42">
        <v>41904</v>
      </c>
      <c r="I43" s="42">
        <v>38957</v>
      </c>
      <c r="J43" s="42">
        <v>41309</v>
      </c>
      <c r="K43" s="42">
        <v>39308</v>
      </c>
      <c r="L43" s="42">
        <v>39086</v>
      </c>
      <c r="M43" s="42">
        <v>38755</v>
      </c>
      <c r="N43" s="42">
        <v>43277</v>
      </c>
      <c r="O43" s="42">
        <v>38695</v>
      </c>
      <c r="P43" s="42">
        <v>38165</v>
      </c>
      <c r="Q43" s="42">
        <v>29992</v>
      </c>
      <c r="R43" s="42">
        <v>34483</v>
      </c>
      <c r="S43" s="42">
        <v>36266</v>
      </c>
      <c r="T43" s="42">
        <v>39000</v>
      </c>
      <c r="U43" s="42">
        <v>35569</v>
      </c>
      <c r="V43" s="42">
        <v>36247</v>
      </c>
      <c r="W43" s="42">
        <v>33644</v>
      </c>
      <c r="X43" s="42">
        <v>33076</v>
      </c>
      <c r="Y43" s="42">
        <v>31686</v>
      </c>
      <c r="Z43" s="42">
        <v>35036</v>
      </c>
      <c r="AA43" s="42">
        <v>31972</v>
      </c>
      <c r="AB43" s="42">
        <v>71383</v>
      </c>
      <c r="AC43" s="42">
        <v>188230</v>
      </c>
      <c r="AD43" s="42">
        <v>181693</v>
      </c>
      <c r="AE43" s="42">
        <v>122185</v>
      </c>
      <c r="AF43" s="42">
        <v>106490</v>
      </c>
      <c r="AG43" s="42">
        <v>92737</v>
      </c>
      <c r="AH43" s="42">
        <v>88576</v>
      </c>
      <c r="AI43" s="42">
        <v>59325</v>
      </c>
      <c r="AJ43" s="42"/>
      <c r="AK43" s="57"/>
    </row>
    <row r="44" spans="1:37" x14ac:dyDescent="0.2">
      <c r="A44" t="s">
        <v>163</v>
      </c>
      <c r="B44" s="42">
        <v>1852</v>
      </c>
      <c r="C44" s="42">
        <v>1835</v>
      </c>
      <c r="D44" s="42">
        <v>1673</v>
      </c>
      <c r="E44" s="42">
        <v>1360</v>
      </c>
      <c r="F44" s="42">
        <v>1567</v>
      </c>
      <c r="G44" s="42">
        <v>1705</v>
      </c>
      <c r="H44" s="42">
        <v>1699</v>
      </c>
      <c r="I44" s="42">
        <v>1509</v>
      </c>
      <c r="J44" s="42">
        <v>1642</v>
      </c>
      <c r="K44" s="42">
        <v>1556</v>
      </c>
      <c r="L44" s="42">
        <v>1586</v>
      </c>
      <c r="M44" s="42">
        <v>1544</v>
      </c>
      <c r="N44" s="42">
        <v>1731</v>
      </c>
      <c r="O44" s="42">
        <v>1523</v>
      </c>
      <c r="P44" s="42">
        <v>1541</v>
      </c>
      <c r="Q44" s="42">
        <v>1192</v>
      </c>
      <c r="R44" s="42">
        <v>1409</v>
      </c>
      <c r="S44" s="42">
        <v>1509</v>
      </c>
      <c r="T44" s="42">
        <v>1606</v>
      </c>
      <c r="U44" s="42">
        <v>1435</v>
      </c>
      <c r="V44" s="42">
        <v>1421</v>
      </c>
      <c r="W44" s="42">
        <v>1348</v>
      </c>
      <c r="X44" s="42">
        <v>1347</v>
      </c>
      <c r="Y44" s="42">
        <v>1247</v>
      </c>
      <c r="Z44" s="42">
        <v>1372</v>
      </c>
      <c r="AA44" s="42">
        <v>1225</v>
      </c>
      <c r="AB44" s="42">
        <v>2835</v>
      </c>
      <c r="AC44" s="42">
        <v>6741</v>
      </c>
      <c r="AD44" s="42">
        <v>6219</v>
      </c>
      <c r="AE44" s="42">
        <v>3945</v>
      </c>
      <c r="AF44" s="42">
        <v>3489</v>
      </c>
      <c r="AG44" s="42">
        <v>3029</v>
      </c>
      <c r="AH44" s="42">
        <v>2916</v>
      </c>
      <c r="AI44" s="42">
        <v>2117</v>
      </c>
      <c r="AJ44" s="42"/>
      <c r="AK44" s="57"/>
    </row>
    <row r="45" spans="1:37" x14ac:dyDescent="0.2">
      <c r="A45" t="s">
        <v>164</v>
      </c>
      <c r="B45" s="42">
        <v>6679</v>
      </c>
      <c r="C45" s="42">
        <v>6764</v>
      </c>
      <c r="D45" s="42">
        <v>6213</v>
      </c>
      <c r="E45" s="42">
        <v>5884</v>
      </c>
      <c r="F45" s="42">
        <v>5387</v>
      </c>
      <c r="G45" s="42">
        <v>5760</v>
      </c>
      <c r="H45" s="42">
        <v>5400</v>
      </c>
      <c r="I45" s="42">
        <v>5512</v>
      </c>
      <c r="J45" s="42">
        <v>5184</v>
      </c>
      <c r="K45" s="42">
        <v>5458</v>
      </c>
      <c r="L45" s="42">
        <v>5875</v>
      </c>
      <c r="M45" s="42">
        <v>6197</v>
      </c>
      <c r="N45" s="42">
        <v>7023</v>
      </c>
      <c r="O45" s="42">
        <v>6904</v>
      </c>
      <c r="P45" s="42">
        <v>6485</v>
      </c>
      <c r="Q45" s="42">
        <v>6073</v>
      </c>
      <c r="R45" s="42">
        <v>5751</v>
      </c>
      <c r="S45" s="42">
        <v>6152</v>
      </c>
      <c r="T45" s="42">
        <v>5880</v>
      </c>
      <c r="U45" s="42">
        <v>5748</v>
      </c>
      <c r="V45" s="42">
        <v>4993</v>
      </c>
      <c r="W45" s="42">
        <v>5062</v>
      </c>
      <c r="X45" s="42">
        <v>5233</v>
      </c>
      <c r="Y45" s="42">
        <v>5225</v>
      </c>
      <c r="Z45" s="42">
        <v>5858</v>
      </c>
      <c r="AA45" s="42">
        <v>5622</v>
      </c>
      <c r="AB45" s="42">
        <v>5427</v>
      </c>
      <c r="AC45" s="42">
        <v>19296</v>
      </c>
      <c r="AD45" s="42">
        <v>17667</v>
      </c>
      <c r="AE45" s="42">
        <v>10797</v>
      </c>
      <c r="AF45" s="42">
        <v>12617</v>
      </c>
      <c r="AG45" s="42">
        <v>10237</v>
      </c>
      <c r="AH45" s="42">
        <v>9810</v>
      </c>
      <c r="AI45" s="42">
        <v>7517</v>
      </c>
      <c r="AJ45" s="42"/>
      <c r="AK45" s="57"/>
    </row>
    <row r="46" spans="1:37" x14ac:dyDescent="0.2">
      <c r="A46" t="s">
        <v>165</v>
      </c>
      <c r="B46" s="42">
        <v>1502</v>
      </c>
      <c r="C46" s="42">
        <v>1533</v>
      </c>
      <c r="D46" s="42">
        <v>1359</v>
      </c>
      <c r="E46" s="42">
        <v>1185</v>
      </c>
      <c r="F46" s="42">
        <v>1078</v>
      </c>
      <c r="G46" s="42">
        <v>1189</v>
      </c>
      <c r="H46" s="42">
        <v>1115</v>
      </c>
      <c r="I46" s="42">
        <v>1121</v>
      </c>
      <c r="J46" s="42">
        <v>1007</v>
      </c>
      <c r="K46" s="42">
        <v>1085</v>
      </c>
      <c r="L46" s="42">
        <v>1241</v>
      </c>
      <c r="M46" s="42">
        <v>1409</v>
      </c>
      <c r="N46" s="42">
        <v>1642</v>
      </c>
      <c r="O46" s="42">
        <v>1649</v>
      </c>
      <c r="P46" s="42">
        <v>1529</v>
      </c>
      <c r="Q46" s="42">
        <v>1285</v>
      </c>
      <c r="R46" s="42">
        <v>1151</v>
      </c>
      <c r="S46" s="42">
        <v>1255</v>
      </c>
      <c r="T46" s="42">
        <v>1163</v>
      </c>
      <c r="U46" s="42">
        <v>1147</v>
      </c>
      <c r="V46" s="42">
        <v>1013</v>
      </c>
      <c r="W46" s="42">
        <v>1070</v>
      </c>
      <c r="X46" s="42">
        <v>1132</v>
      </c>
      <c r="Y46" s="42">
        <v>1228</v>
      </c>
      <c r="Z46" s="42">
        <v>1430</v>
      </c>
      <c r="AA46" s="42">
        <v>1366</v>
      </c>
      <c r="AB46" s="42">
        <v>1294</v>
      </c>
      <c r="AC46" s="42">
        <v>3924</v>
      </c>
      <c r="AD46" s="42">
        <v>3328</v>
      </c>
      <c r="AE46" s="42">
        <v>2055</v>
      </c>
      <c r="AF46" s="42">
        <v>2499</v>
      </c>
      <c r="AG46" s="42">
        <v>1994</v>
      </c>
      <c r="AH46" s="42">
        <v>1718</v>
      </c>
      <c r="AI46" s="42">
        <v>1278</v>
      </c>
      <c r="AJ46" s="42"/>
      <c r="AK46" s="57"/>
    </row>
    <row r="47" spans="1:37" x14ac:dyDescent="0.2">
      <c r="A47" t="s">
        <v>166</v>
      </c>
      <c r="B47" s="42">
        <v>700</v>
      </c>
      <c r="C47" s="42">
        <v>733</v>
      </c>
      <c r="D47" s="42">
        <v>657</v>
      </c>
      <c r="E47" s="42">
        <v>589</v>
      </c>
      <c r="F47" s="42">
        <v>587</v>
      </c>
      <c r="G47" s="42">
        <v>560</v>
      </c>
      <c r="H47" s="42">
        <v>520</v>
      </c>
      <c r="I47" s="42">
        <v>521</v>
      </c>
      <c r="J47" s="42">
        <v>467</v>
      </c>
      <c r="K47" s="42">
        <v>498</v>
      </c>
      <c r="L47" s="42">
        <v>571</v>
      </c>
      <c r="M47" s="42">
        <v>646</v>
      </c>
      <c r="N47" s="42">
        <v>779</v>
      </c>
      <c r="O47" s="42">
        <v>796</v>
      </c>
      <c r="P47" s="42">
        <v>725</v>
      </c>
      <c r="Q47" s="42">
        <v>635</v>
      </c>
      <c r="R47" s="42">
        <v>569</v>
      </c>
      <c r="S47" s="42">
        <v>603</v>
      </c>
      <c r="T47" s="42">
        <v>567</v>
      </c>
      <c r="U47" s="42">
        <v>544</v>
      </c>
      <c r="V47" s="42">
        <v>449</v>
      </c>
      <c r="W47" s="42">
        <v>472</v>
      </c>
      <c r="X47" s="42">
        <v>513</v>
      </c>
      <c r="Y47" s="42">
        <v>573</v>
      </c>
      <c r="Z47" s="42">
        <v>649</v>
      </c>
      <c r="AA47" s="42">
        <v>646</v>
      </c>
      <c r="AB47" s="42">
        <v>529</v>
      </c>
      <c r="AC47" s="42">
        <v>1213</v>
      </c>
      <c r="AD47" s="42">
        <v>1186</v>
      </c>
      <c r="AE47" s="42">
        <v>906</v>
      </c>
      <c r="AF47" s="42">
        <v>1073</v>
      </c>
      <c r="AG47" s="42">
        <v>838</v>
      </c>
      <c r="AH47" s="42">
        <v>794</v>
      </c>
      <c r="AI47" s="42">
        <v>589</v>
      </c>
      <c r="AJ47" s="42"/>
      <c r="AK47" s="57"/>
    </row>
    <row r="48" spans="1:37" x14ac:dyDescent="0.2">
      <c r="A48" t="s">
        <v>167</v>
      </c>
      <c r="B48" s="42">
        <v>1247</v>
      </c>
      <c r="C48" s="42">
        <v>1316</v>
      </c>
      <c r="D48" s="42">
        <v>1213</v>
      </c>
      <c r="E48" s="42">
        <v>1149</v>
      </c>
      <c r="F48" s="42">
        <v>1064</v>
      </c>
      <c r="G48" s="42">
        <v>1177</v>
      </c>
      <c r="H48" s="42">
        <v>1085</v>
      </c>
      <c r="I48" s="42">
        <v>1137</v>
      </c>
      <c r="J48" s="42">
        <v>1052</v>
      </c>
      <c r="K48" s="42">
        <v>1103</v>
      </c>
      <c r="L48" s="42">
        <v>1169</v>
      </c>
      <c r="M48" s="42">
        <v>1257</v>
      </c>
      <c r="N48" s="42">
        <v>1380</v>
      </c>
      <c r="O48" s="42">
        <v>1277</v>
      </c>
      <c r="P48" s="42">
        <v>1242</v>
      </c>
      <c r="Q48" s="42">
        <v>1193</v>
      </c>
      <c r="R48" s="42">
        <v>1117</v>
      </c>
      <c r="S48" s="42">
        <v>1202</v>
      </c>
      <c r="T48" s="42">
        <v>1169</v>
      </c>
      <c r="U48" s="42">
        <v>1164</v>
      </c>
      <c r="V48" s="42">
        <v>1020</v>
      </c>
      <c r="W48" s="42">
        <v>1054</v>
      </c>
      <c r="X48" s="42">
        <v>1124</v>
      </c>
      <c r="Y48" s="42">
        <v>1063</v>
      </c>
      <c r="Z48" s="42">
        <v>1153</v>
      </c>
      <c r="AA48" s="42">
        <v>1119</v>
      </c>
      <c r="AB48" s="42">
        <v>1102</v>
      </c>
      <c r="AC48" s="42">
        <v>3825</v>
      </c>
      <c r="AD48" s="42">
        <v>3588</v>
      </c>
      <c r="AE48" s="42">
        <v>2156</v>
      </c>
      <c r="AF48" s="42">
        <v>2510</v>
      </c>
      <c r="AG48" s="42">
        <v>2002</v>
      </c>
      <c r="AH48" s="42">
        <v>1951</v>
      </c>
      <c r="AI48" s="42">
        <v>1559</v>
      </c>
      <c r="AJ48" s="42"/>
      <c r="AK48" s="57"/>
    </row>
    <row r="49" spans="1:37" x14ac:dyDescent="0.2">
      <c r="A49" t="s">
        <v>168</v>
      </c>
      <c r="B49" s="42">
        <v>754</v>
      </c>
      <c r="C49" s="42">
        <v>702</v>
      </c>
      <c r="D49" s="42">
        <v>662</v>
      </c>
      <c r="E49" s="42">
        <v>533</v>
      </c>
      <c r="F49" s="42">
        <v>584</v>
      </c>
      <c r="G49" s="42">
        <v>621</v>
      </c>
      <c r="H49" s="42">
        <v>616</v>
      </c>
      <c r="I49" s="42">
        <v>605</v>
      </c>
      <c r="J49" s="42">
        <v>612</v>
      </c>
      <c r="K49" s="42">
        <v>627</v>
      </c>
      <c r="L49" s="42">
        <v>603</v>
      </c>
      <c r="M49" s="42">
        <v>599</v>
      </c>
      <c r="N49" s="42">
        <v>679</v>
      </c>
      <c r="O49" s="42">
        <v>689</v>
      </c>
      <c r="P49" s="42">
        <v>586</v>
      </c>
      <c r="Q49" s="42">
        <v>443</v>
      </c>
      <c r="R49" s="42">
        <v>498</v>
      </c>
      <c r="S49" s="42">
        <v>535</v>
      </c>
      <c r="T49" s="42">
        <v>592</v>
      </c>
      <c r="U49" s="42">
        <v>560</v>
      </c>
      <c r="V49" s="42">
        <v>579</v>
      </c>
      <c r="W49" s="42">
        <v>536</v>
      </c>
      <c r="X49" s="42">
        <v>527</v>
      </c>
      <c r="Y49" s="42">
        <v>512</v>
      </c>
      <c r="Z49" s="42">
        <v>587</v>
      </c>
      <c r="AA49" s="42">
        <v>509</v>
      </c>
      <c r="AB49" s="42">
        <v>1031</v>
      </c>
      <c r="AC49" s="42">
        <v>4177</v>
      </c>
      <c r="AD49" s="42">
        <v>3063</v>
      </c>
      <c r="AE49" s="42">
        <v>1887</v>
      </c>
      <c r="AF49" s="42">
        <v>1587</v>
      </c>
      <c r="AG49" s="42">
        <v>1412</v>
      </c>
      <c r="AH49" s="42">
        <v>1381</v>
      </c>
      <c r="AI49" s="42">
        <v>930</v>
      </c>
      <c r="AJ49" s="42"/>
      <c r="AK49" s="57"/>
    </row>
    <row r="50" spans="1:37" x14ac:dyDescent="0.2">
      <c r="A50" t="s">
        <v>169</v>
      </c>
      <c r="B50" s="42">
        <v>1724</v>
      </c>
      <c r="C50" s="42">
        <v>1777</v>
      </c>
      <c r="D50" s="42">
        <v>1658</v>
      </c>
      <c r="E50" s="42">
        <v>1538</v>
      </c>
      <c r="F50" s="42">
        <v>1443</v>
      </c>
      <c r="G50" s="42">
        <v>1533</v>
      </c>
      <c r="H50" s="42">
        <v>1443</v>
      </c>
      <c r="I50" s="42">
        <v>1474</v>
      </c>
      <c r="J50" s="42">
        <v>1332</v>
      </c>
      <c r="K50" s="42">
        <v>1436</v>
      </c>
      <c r="L50" s="42">
        <v>1561</v>
      </c>
      <c r="M50" s="42">
        <v>1594</v>
      </c>
      <c r="N50" s="42">
        <v>1809</v>
      </c>
      <c r="O50" s="42">
        <v>1741</v>
      </c>
      <c r="P50" s="42">
        <v>1688</v>
      </c>
      <c r="Q50" s="42">
        <v>1600</v>
      </c>
      <c r="R50" s="42">
        <v>1534</v>
      </c>
      <c r="S50" s="42">
        <v>1602</v>
      </c>
      <c r="T50" s="42">
        <v>1540</v>
      </c>
      <c r="U50" s="42">
        <v>1522</v>
      </c>
      <c r="V50" s="42">
        <v>1293</v>
      </c>
      <c r="W50" s="42">
        <v>1319</v>
      </c>
      <c r="X50" s="42">
        <v>1420</v>
      </c>
      <c r="Y50" s="42">
        <v>1384</v>
      </c>
      <c r="Z50" s="42">
        <v>1514</v>
      </c>
      <c r="AA50" s="42">
        <v>1517</v>
      </c>
      <c r="AB50" s="42">
        <v>1480</v>
      </c>
      <c r="AC50" s="42">
        <v>4844</v>
      </c>
      <c r="AD50" s="42">
        <v>4798</v>
      </c>
      <c r="AE50" s="42">
        <v>3203</v>
      </c>
      <c r="AF50" s="42">
        <v>3717</v>
      </c>
      <c r="AG50" s="42">
        <v>3043</v>
      </c>
      <c r="AH50" s="42">
        <v>2826</v>
      </c>
      <c r="AI50" s="42">
        <v>2104</v>
      </c>
      <c r="AJ50" s="42"/>
      <c r="AK50" s="57"/>
    </row>
    <row r="51" spans="1:37" x14ac:dyDescent="0.2">
      <c r="A51" t="s">
        <v>170</v>
      </c>
      <c r="B51" s="42">
        <v>2518</v>
      </c>
      <c r="C51" s="42">
        <v>2617</v>
      </c>
      <c r="D51" s="42">
        <v>2358</v>
      </c>
      <c r="E51" s="42">
        <v>2206</v>
      </c>
      <c r="F51" s="42">
        <v>2003</v>
      </c>
      <c r="G51" s="42">
        <v>2095</v>
      </c>
      <c r="H51" s="42">
        <v>2006</v>
      </c>
      <c r="I51" s="42">
        <v>2113</v>
      </c>
      <c r="J51" s="42">
        <v>1813</v>
      </c>
      <c r="K51" s="42">
        <v>1924</v>
      </c>
      <c r="L51" s="42">
        <v>2177</v>
      </c>
      <c r="M51" s="42">
        <v>2389</v>
      </c>
      <c r="N51" s="42">
        <v>2666</v>
      </c>
      <c r="O51" s="42">
        <v>2695</v>
      </c>
      <c r="P51" s="42">
        <v>2425</v>
      </c>
      <c r="Q51" s="42">
        <v>2185</v>
      </c>
      <c r="R51" s="42">
        <v>2022</v>
      </c>
      <c r="S51" s="42">
        <v>2087</v>
      </c>
      <c r="T51" s="42">
        <v>2079</v>
      </c>
      <c r="U51" s="42">
        <v>2062</v>
      </c>
      <c r="V51" s="42">
        <v>1745</v>
      </c>
      <c r="W51" s="42">
        <v>1821</v>
      </c>
      <c r="X51" s="42">
        <v>2006</v>
      </c>
      <c r="Y51" s="42">
        <v>2065</v>
      </c>
      <c r="Z51" s="42">
        <v>2357</v>
      </c>
      <c r="AA51" s="42">
        <v>2243</v>
      </c>
      <c r="AB51" s="42">
        <v>2122</v>
      </c>
      <c r="AC51" s="42">
        <v>6237</v>
      </c>
      <c r="AD51" s="42">
        <v>5706</v>
      </c>
      <c r="AE51" s="42">
        <v>3527</v>
      </c>
      <c r="AF51" s="42">
        <v>4056</v>
      </c>
      <c r="AG51" s="42">
        <v>3215</v>
      </c>
      <c r="AH51" s="42">
        <v>3073</v>
      </c>
      <c r="AI51" s="42">
        <v>2298</v>
      </c>
      <c r="AJ51" s="42"/>
      <c r="AK51" s="57"/>
    </row>
    <row r="52" spans="1:37" x14ac:dyDescent="0.2">
      <c r="A52" t="s">
        <v>171</v>
      </c>
      <c r="B52" s="42">
        <v>547</v>
      </c>
      <c r="C52" s="42">
        <v>542</v>
      </c>
      <c r="D52" s="42">
        <v>477</v>
      </c>
      <c r="E52" s="42">
        <v>438</v>
      </c>
      <c r="F52" s="42">
        <v>402</v>
      </c>
      <c r="G52" s="42">
        <v>444</v>
      </c>
      <c r="H52" s="42">
        <v>403</v>
      </c>
      <c r="I52" s="42">
        <v>379</v>
      </c>
      <c r="J52" s="42">
        <v>392</v>
      </c>
      <c r="K52" s="42">
        <v>389</v>
      </c>
      <c r="L52" s="42">
        <v>468</v>
      </c>
      <c r="M52" s="42">
        <v>513</v>
      </c>
      <c r="N52" s="42">
        <v>566</v>
      </c>
      <c r="O52" s="42">
        <v>501</v>
      </c>
      <c r="P52" s="42">
        <v>514</v>
      </c>
      <c r="Q52" s="42">
        <v>444</v>
      </c>
      <c r="R52" s="42">
        <v>399</v>
      </c>
      <c r="S52" s="42">
        <v>414</v>
      </c>
      <c r="T52" s="42">
        <v>424</v>
      </c>
      <c r="U52" s="42">
        <v>398</v>
      </c>
      <c r="V52" s="42">
        <v>347</v>
      </c>
      <c r="W52" s="42">
        <v>359</v>
      </c>
      <c r="X52" s="42">
        <v>391</v>
      </c>
      <c r="Y52" s="42">
        <v>413</v>
      </c>
      <c r="Z52" s="42">
        <v>449</v>
      </c>
      <c r="AA52" s="42">
        <v>439</v>
      </c>
      <c r="AB52" s="42">
        <v>374</v>
      </c>
      <c r="AC52" s="42">
        <v>859</v>
      </c>
      <c r="AD52" s="42">
        <v>795</v>
      </c>
      <c r="AE52" s="42">
        <v>539</v>
      </c>
      <c r="AF52" s="42">
        <v>754</v>
      </c>
      <c r="AG52" s="42">
        <v>554</v>
      </c>
      <c r="AH52" s="42">
        <v>524</v>
      </c>
      <c r="AI52" s="42">
        <v>397</v>
      </c>
      <c r="AJ52" s="42"/>
      <c r="AK52" s="57"/>
    </row>
    <row r="53" spans="1:37" x14ac:dyDescent="0.2">
      <c r="A53" t="s">
        <v>172</v>
      </c>
      <c r="B53" s="42">
        <v>304</v>
      </c>
      <c r="C53" s="42">
        <v>325</v>
      </c>
      <c r="D53" s="42">
        <v>296</v>
      </c>
      <c r="E53" s="42">
        <v>253</v>
      </c>
      <c r="F53" s="42">
        <v>231</v>
      </c>
      <c r="G53" s="42">
        <v>242</v>
      </c>
      <c r="H53" s="42">
        <v>220</v>
      </c>
      <c r="I53" s="42">
        <v>221</v>
      </c>
      <c r="J53" s="42">
        <v>191</v>
      </c>
      <c r="K53" s="42">
        <v>217</v>
      </c>
      <c r="L53" s="42">
        <v>248</v>
      </c>
      <c r="M53" s="42">
        <v>288</v>
      </c>
      <c r="N53" s="42">
        <v>335</v>
      </c>
      <c r="O53" s="42">
        <v>318</v>
      </c>
      <c r="P53" s="42">
        <v>314</v>
      </c>
      <c r="Q53" s="42">
        <v>273</v>
      </c>
      <c r="R53" s="42">
        <v>223</v>
      </c>
      <c r="S53" s="42">
        <v>238</v>
      </c>
      <c r="T53" s="42">
        <v>225</v>
      </c>
      <c r="U53" s="42">
        <v>222</v>
      </c>
      <c r="V53" s="42">
        <v>198</v>
      </c>
      <c r="W53" s="42">
        <v>210</v>
      </c>
      <c r="X53" s="42">
        <v>224</v>
      </c>
      <c r="Y53" s="42">
        <v>248</v>
      </c>
      <c r="Z53" s="42">
        <v>282</v>
      </c>
      <c r="AA53" s="42">
        <v>288</v>
      </c>
      <c r="AB53" s="42">
        <v>256</v>
      </c>
      <c r="AC53" s="42">
        <v>535</v>
      </c>
      <c r="AD53" s="42">
        <v>442</v>
      </c>
      <c r="AE53" s="42">
        <v>294</v>
      </c>
      <c r="AF53" s="42">
        <v>390</v>
      </c>
      <c r="AG53" s="42">
        <v>298</v>
      </c>
      <c r="AH53" s="42">
        <v>277</v>
      </c>
      <c r="AI53" s="42">
        <v>219</v>
      </c>
      <c r="AJ53" s="42"/>
      <c r="AK53" s="57"/>
    </row>
    <row r="54" spans="1:37" x14ac:dyDescent="0.2">
      <c r="A54" t="s">
        <v>173</v>
      </c>
      <c r="B54" s="42">
        <v>1068</v>
      </c>
      <c r="C54" s="42">
        <v>1130</v>
      </c>
      <c r="D54" s="42">
        <v>1073</v>
      </c>
      <c r="E54" s="42">
        <v>955</v>
      </c>
      <c r="F54" s="42">
        <v>889</v>
      </c>
      <c r="G54" s="42">
        <v>979</v>
      </c>
      <c r="H54" s="42">
        <v>915</v>
      </c>
      <c r="I54" s="42">
        <v>897</v>
      </c>
      <c r="J54" s="42">
        <v>787</v>
      </c>
      <c r="K54" s="42">
        <v>860</v>
      </c>
      <c r="L54" s="42">
        <v>949</v>
      </c>
      <c r="M54" s="42">
        <v>1028</v>
      </c>
      <c r="N54" s="42">
        <v>1167</v>
      </c>
      <c r="O54" s="42">
        <v>1098</v>
      </c>
      <c r="P54" s="42">
        <v>1116</v>
      </c>
      <c r="Q54" s="42">
        <v>1017</v>
      </c>
      <c r="R54" s="42">
        <v>964</v>
      </c>
      <c r="S54" s="42">
        <v>971</v>
      </c>
      <c r="T54" s="42">
        <v>950</v>
      </c>
      <c r="U54" s="42">
        <v>994</v>
      </c>
      <c r="V54" s="42">
        <v>824</v>
      </c>
      <c r="W54" s="42">
        <v>868</v>
      </c>
      <c r="X54" s="42">
        <v>911</v>
      </c>
      <c r="Y54" s="42">
        <v>877</v>
      </c>
      <c r="Z54" s="42">
        <v>954</v>
      </c>
      <c r="AA54" s="42">
        <v>989</v>
      </c>
      <c r="AB54" s="42">
        <v>942</v>
      </c>
      <c r="AC54" s="42">
        <v>2709</v>
      </c>
      <c r="AD54" s="42">
        <v>2644</v>
      </c>
      <c r="AE54" s="42">
        <v>1668</v>
      </c>
      <c r="AF54" s="42">
        <v>1960</v>
      </c>
      <c r="AG54" s="42">
        <v>1600</v>
      </c>
      <c r="AH54" s="42">
        <v>1579</v>
      </c>
      <c r="AI54" s="42">
        <v>1205</v>
      </c>
      <c r="AJ54" s="42"/>
      <c r="AK54" s="57"/>
    </row>
    <row r="55" spans="1:37" x14ac:dyDescent="0.2">
      <c r="A55" t="s">
        <v>174</v>
      </c>
      <c r="B55" s="42">
        <v>3233</v>
      </c>
      <c r="C55" s="42">
        <v>3251</v>
      </c>
      <c r="D55" s="42">
        <v>3049</v>
      </c>
      <c r="E55" s="42">
        <v>2847</v>
      </c>
      <c r="F55" s="42">
        <v>2581</v>
      </c>
      <c r="G55" s="42">
        <v>2804</v>
      </c>
      <c r="H55" s="42">
        <v>2662</v>
      </c>
      <c r="I55" s="42">
        <v>2694</v>
      </c>
      <c r="J55" s="42">
        <v>2379</v>
      </c>
      <c r="K55" s="42">
        <v>2519</v>
      </c>
      <c r="L55" s="42">
        <v>2770</v>
      </c>
      <c r="M55" s="42">
        <v>2982</v>
      </c>
      <c r="N55" s="42">
        <v>3394</v>
      </c>
      <c r="O55" s="42">
        <v>3183</v>
      </c>
      <c r="P55" s="42">
        <v>3110</v>
      </c>
      <c r="Q55" s="42">
        <v>2957</v>
      </c>
      <c r="R55" s="42">
        <v>2890</v>
      </c>
      <c r="S55" s="42">
        <v>2966</v>
      </c>
      <c r="T55" s="42">
        <v>2802</v>
      </c>
      <c r="U55" s="42">
        <v>2845</v>
      </c>
      <c r="V55" s="42">
        <v>2443</v>
      </c>
      <c r="W55" s="42">
        <v>2489</v>
      </c>
      <c r="X55" s="42">
        <v>2618</v>
      </c>
      <c r="Y55" s="42">
        <v>2659</v>
      </c>
      <c r="Z55" s="42">
        <v>2893</v>
      </c>
      <c r="AA55" s="42">
        <v>2871</v>
      </c>
      <c r="AB55" s="42">
        <v>2724</v>
      </c>
      <c r="AC55" s="42">
        <v>7966</v>
      </c>
      <c r="AD55" s="42">
        <v>7688</v>
      </c>
      <c r="AE55" s="42">
        <v>4828</v>
      </c>
      <c r="AF55" s="42">
        <v>5759</v>
      </c>
      <c r="AG55" s="42">
        <v>4702</v>
      </c>
      <c r="AH55" s="42">
        <v>4566</v>
      </c>
      <c r="AI55" s="42">
        <v>3456</v>
      </c>
      <c r="AJ55" s="42"/>
      <c r="AK55" s="57"/>
    </row>
    <row r="56" spans="1:37" x14ac:dyDescent="0.2">
      <c r="A56" t="s">
        <v>175</v>
      </c>
      <c r="B56" s="42">
        <v>780</v>
      </c>
      <c r="C56" s="42">
        <v>774</v>
      </c>
      <c r="D56" s="42">
        <v>759</v>
      </c>
      <c r="E56" s="42">
        <v>645</v>
      </c>
      <c r="F56" s="42">
        <v>727</v>
      </c>
      <c r="G56" s="42">
        <v>799</v>
      </c>
      <c r="H56" s="42">
        <v>826</v>
      </c>
      <c r="I56" s="42">
        <v>768</v>
      </c>
      <c r="J56" s="42">
        <v>775</v>
      </c>
      <c r="K56" s="42">
        <v>754</v>
      </c>
      <c r="L56" s="42">
        <v>708</v>
      </c>
      <c r="M56" s="42">
        <v>679</v>
      </c>
      <c r="N56" s="42">
        <v>723</v>
      </c>
      <c r="O56" s="42">
        <v>691</v>
      </c>
      <c r="P56" s="42">
        <v>681</v>
      </c>
      <c r="Q56" s="42">
        <v>536</v>
      </c>
      <c r="R56" s="42">
        <v>645</v>
      </c>
      <c r="S56" s="42">
        <v>667</v>
      </c>
      <c r="T56" s="42">
        <v>713</v>
      </c>
      <c r="U56" s="42">
        <v>644</v>
      </c>
      <c r="V56" s="42">
        <v>646</v>
      </c>
      <c r="W56" s="42">
        <v>607</v>
      </c>
      <c r="X56" s="42">
        <v>583</v>
      </c>
      <c r="Y56" s="42">
        <v>581</v>
      </c>
      <c r="Z56" s="42">
        <v>632</v>
      </c>
      <c r="AA56" s="42">
        <v>618</v>
      </c>
      <c r="AB56" s="42">
        <v>1334</v>
      </c>
      <c r="AC56" s="42">
        <v>4165</v>
      </c>
      <c r="AD56" s="42">
        <v>3925</v>
      </c>
      <c r="AE56" s="42">
        <v>2653</v>
      </c>
      <c r="AF56" s="42">
        <v>2265</v>
      </c>
      <c r="AG56" s="42">
        <v>1981</v>
      </c>
      <c r="AH56" s="42">
        <v>1879</v>
      </c>
      <c r="AI56" s="42">
        <v>1194</v>
      </c>
      <c r="AJ56" s="42"/>
      <c r="AK56" s="57"/>
    </row>
    <row r="57" spans="1:37" x14ac:dyDescent="0.2">
      <c r="A57" t="s">
        <v>176</v>
      </c>
      <c r="B57" s="42">
        <v>486</v>
      </c>
      <c r="C57" s="42">
        <v>490</v>
      </c>
      <c r="D57" s="42">
        <v>444</v>
      </c>
      <c r="E57" s="42">
        <v>391</v>
      </c>
      <c r="F57" s="42">
        <v>411</v>
      </c>
      <c r="G57" s="42">
        <v>459</v>
      </c>
      <c r="H57" s="42">
        <v>481</v>
      </c>
      <c r="I57" s="42">
        <v>462</v>
      </c>
      <c r="J57" s="42">
        <v>454</v>
      </c>
      <c r="K57" s="42">
        <v>425</v>
      </c>
      <c r="L57" s="42">
        <v>429</v>
      </c>
      <c r="M57" s="42">
        <v>428</v>
      </c>
      <c r="N57" s="42">
        <v>497</v>
      </c>
      <c r="O57" s="42">
        <v>469</v>
      </c>
      <c r="P57" s="42">
        <v>442</v>
      </c>
      <c r="Q57" s="42">
        <v>330</v>
      </c>
      <c r="R57" s="42">
        <v>405</v>
      </c>
      <c r="S57" s="42">
        <v>429</v>
      </c>
      <c r="T57" s="42">
        <v>443</v>
      </c>
      <c r="U57" s="42">
        <v>404</v>
      </c>
      <c r="V57" s="42">
        <v>410</v>
      </c>
      <c r="W57" s="42">
        <v>391</v>
      </c>
      <c r="X57" s="42">
        <v>363</v>
      </c>
      <c r="Y57" s="42">
        <v>346</v>
      </c>
      <c r="Z57" s="42">
        <v>390</v>
      </c>
      <c r="AA57" s="42">
        <v>352</v>
      </c>
      <c r="AB57" s="42">
        <v>793</v>
      </c>
      <c r="AC57" s="42">
        <v>2348</v>
      </c>
      <c r="AD57" s="42">
        <v>1952</v>
      </c>
      <c r="AE57" s="42">
        <v>1152</v>
      </c>
      <c r="AF57" s="42">
        <v>985</v>
      </c>
      <c r="AG57" s="42">
        <v>861</v>
      </c>
      <c r="AH57" s="42">
        <v>849</v>
      </c>
      <c r="AI57" s="42">
        <v>626</v>
      </c>
      <c r="AJ57" s="42"/>
      <c r="AK57" s="57"/>
    </row>
    <row r="58" spans="1:37" x14ac:dyDescent="0.2">
      <c r="A58" t="s">
        <v>177</v>
      </c>
      <c r="B58" s="42">
        <v>1561</v>
      </c>
      <c r="C58" s="42">
        <v>1491</v>
      </c>
      <c r="D58" s="42">
        <v>1380</v>
      </c>
      <c r="E58" s="42">
        <v>1122</v>
      </c>
      <c r="F58" s="42">
        <v>1216</v>
      </c>
      <c r="G58" s="42">
        <v>1296</v>
      </c>
      <c r="H58" s="42">
        <v>1312</v>
      </c>
      <c r="I58" s="42">
        <v>1210</v>
      </c>
      <c r="J58" s="42">
        <v>1271</v>
      </c>
      <c r="K58" s="42">
        <v>1211</v>
      </c>
      <c r="L58" s="42">
        <v>1246</v>
      </c>
      <c r="M58" s="42">
        <v>1238</v>
      </c>
      <c r="N58" s="42">
        <v>1422</v>
      </c>
      <c r="O58" s="42">
        <v>1419</v>
      </c>
      <c r="P58" s="42">
        <v>1198</v>
      </c>
      <c r="Q58" s="42">
        <v>945</v>
      </c>
      <c r="R58" s="42">
        <v>1126</v>
      </c>
      <c r="S58" s="42">
        <v>1179</v>
      </c>
      <c r="T58" s="42">
        <v>1241</v>
      </c>
      <c r="U58" s="42">
        <v>1155</v>
      </c>
      <c r="V58" s="42">
        <v>1177</v>
      </c>
      <c r="W58" s="42">
        <v>1146</v>
      </c>
      <c r="X58" s="42">
        <v>1135</v>
      </c>
      <c r="Y58" s="42">
        <v>1177</v>
      </c>
      <c r="Z58" s="42">
        <v>1286</v>
      </c>
      <c r="AA58" s="42">
        <v>1147</v>
      </c>
      <c r="AB58" s="42">
        <v>2288</v>
      </c>
      <c r="AC58" s="42">
        <v>9318</v>
      </c>
      <c r="AD58" s="42">
        <v>7310</v>
      </c>
      <c r="AE58" s="42">
        <v>4359</v>
      </c>
      <c r="AF58" s="42">
        <v>3722</v>
      </c>
      <c r="AG58" s="42">
        <v>3269</v>
      </c>
      <c r="AH58" s="42">
        <v>3083</v>
      </c>
      <c r="AI58" s="42">
        <v>2176</v>
      </c>
      <c r="AJ58" s="42"/>
      <c r="AK58" s="57"/>
    </row>
    <row r="59" spans="1:37" x14ac:dyDescent="0.2">
      <c r="A59" t="s">
        <v>178</v>
      </c>
      <c r="B59" s="42">
        <v>1795</v>
      </c>
      <c r="C59" s="42">
        <v>1848</v>
      </c>
      <c r="D59" s="42">
        <v>1660</v>
      </c>
      <c r="E59" s="42">
        <v>1564</v>
      </c>
      <c r="F59" s="42">
        <v>1461</v>
      </c>
      <c r="G59" s="42">
        <v>1560</v>
      </c>
      <c r="H59" s="42">
        <v>1461</v>
      </c>
      <c r="I59" s="42">
        <v>1521</v>
      </c>
      <c r="J59" s="42">
        <v>1399</v>
      </c>
      <c r="K59" s="42">
        <v>1453</v>
      </c>
      <c r="L59" s="42">
        <v>1600</v>
      </c>
      <c r="M59" s="42">
        <v>1691</v>
      </c>
      <c r="N59" s="42">
        <v>1909</v>
      </c>
      <c r="O59" s="42">
        <v>2032</v>
      </c>
      <c r="P59" s="42">
        <v>1763</v>
      </c>
      <c r="Q59" s="42">
        <v>1624</v>
      </c>
      <c r="R59" s="42">
        <v>1548</v>
      </c>
      <c r="S59" s="42">
        <v>1610</v>
      </c>
      <c r="T59" s="42">
        <v>1524</v>
      </c>
      <c r="U59" s="42">
        <v>1479</v>
      </c>
      <c r="V59" s="42">
        <v>1331</v>
      </c>
      <c r="W59" s="42">
        <v>1361</v>
      </c>
      <c r="X59" s="42">
        <v>1457</v>
      </c>
      <c r="Y59" s="42">
        <v>1463</v>
      </c>
      <c r="Z59" s="42">
        <v>1687</v>
      </c>
      <c r="AA59" s="42">
        <v>1645</v>
      </c>
      <c r="AB59" s="42">
        <v>1549</v>
      </c>
      <c r="AC59" s="42">
        <v>4511</v>
      </c>
      <c r="AD59" s="42">
        <v>3962</v>
      </c>
      <c r="AE59" s="42">
        <v>2674</v>
      </c>
      <c r="AF59" s="42">
        <v>3142</v>
      </c>
      <c r="AG59" s="42">
        <v>2536</v>
      </c>
      <c r="AH59" s="42">
        <v>2571</v>
      </c>
      <c r="AI59" s="42">
        <v>1953</v>
      </c>
      <c r="AJ59" s="42"/>
      <c r="AK59" s="57"/>
    </row>
    <row r="60" spans="1:37" x14ac:dyDescent="0.2">
      <c r="A60" t="s">
        <v>179</v>
      </c>
      <c r="B60" s="42">
        <v>420</v>
      </c>
      <c r="C60" s="42">
        <v>371</v>
      </c>
      <c r="D60" s="42">
        <v>357</v>
      </c>
      <c r="E60" s="42">
        <v>319</v>
      </c>
      <c r="F60" s="42">
        <v>339</v>
      </c>
      <c r="G60" s="42">
        <v>389</v>
      </c>
      <c r="H60" s="42">
        <v>413</v>
      </c>
      <c r="I60" s="42">
        <v>361</v>
      </c>
      <c r="J60" s="42">
        <v>423</v>
      </c>
      <c r="K60" s="42">
        <v>390</v>
      </c>
      <c r="L60" s="42">
        <v>382</v>
      </c>
      <c r="M60" s="42">
        <v>380</v>
      </c>
      <c r="N60" s="42">
        <v>399</v>
      </c>
      <c r="O60" s="42">
        <v>355</v>
      </c>
      <c r="P60" s="42">
        <v>386</v>
      </c>
      <c r="Q60" s="42">
        <v>297</v>
      </c>
      <c r="R60" s="42">
        <v>343</v>
      </c>
      <c r="S60" s="42">
        <v>361</v>
      </c>
      <c r="T60" s="42">
        <v>401</v>
      </c>
      <c r="U60" s="42">
        <v>371</v>
      </c>
      <c r="V60" s="42">
        <v>366</v>
      </c>
      <c r="W60" s="42">
        <v>317</v>
      </c>
      <c r="X60" s="42">
        <v>299</v>
      </c>
      <c r="Y60" s="42">
        <v>285</v>
      </c>
      <c r="Z60" s="42">
        <v>298</v>
      </c>
      <c r="AA60" s="42">
        <v>270</v>
      </c>
      <c r="AB60" s="42">
        <v>713</v>
      </c>
      <c r="AC60" s="42">
        <v>1467</v>
      </c>
      <c r="AD60" s="42">
        <v>1166</v>
      </c>
      <c r="AE60" s="42">
        <v>716</v>
      </c>
      <c r="AF60" s="42">
        <v>715</v>
      </c>
      <c r="AG60" s="42">
        <v>627</v>
      </c>
      <c r="AH60" s="42">
        <v>629</v>
      </c>
      <c r="AI60" s="42">
        <v>463</v>
      </c>
      <c r="AJ60" s="42"/>
      <c r="AK60" s="57"/>
    </row>
    <row r="61" spans="1:37" x14ac:dyDescent="0.2">
      <c r="A61" t="s">
        <v>180</v>
      </c>
      <c r="B61" s="42">
        <v>4042</v>
      </c>
      <c r="C61" s="42">
        <v>3923</v>
      </c>
      <c r="D61" s="42">
        <v>3399</v>
      </c>
      <c r="E61" s="42">
        <v>2828</v>
      </c>
      <c r="F61" s="42">
        <v>2679</v>
      </c>
      <c r="G61" s="42">
        <v>2674</v>
      </c>
      <c r="H61" s="42">
        <v>2739</v>
      </c>
      <c r="I61" s="42">
        <v>2572</v>
      </c>
      <c r="J61" s="42">
        <v>2115</v>
      </c>
      <c r="K61" s="42">
        <v>2289</v>
      </c>
      <c r="L61" s="42">
        <v>2813</v>
      </c>
      <c r="M61" s="42">
        <v>3728</v>
      </c>
      <c r="N61" s="42">
        <v>4511</v>
      </c>
      <c r="O61" s="42">
        <v>4362</v>
      </c>
      <c r="P61" s="42">
        <v>4206</v>
      </c>
      <c r="Q61" s="42">
        <v>3214</v>
      </c>
      <c r="R61" s="42">
        <v>2919</v>
      </c>
      <c r="S61" s="42">
        <v>2761</v>
      </c>
      <c r="T61" s="42">
        <v>2593</v>
      </c>
      <c r="U61" s="42">
        <v>2800</v>
      </c>
      <c r="V61" s="42">
        <v>2221</v>
      </c>
      <c r="W61" s="42">
        <v>2390</v>
      </c>
      <c r="X61" s="42">
        <v>2934</v>
      </c>
      <c r="Y61" s="42">
        <v>3953</v>
      </c>
      <c r="Z61" s="42">
        <v>4051</v>
      </c>
      <c r="AA61" s="42">
        <v>3846</v>
      </c>
      <c r="AB61" s="42">
        <v>3101</v>
      </c>
      <c r="AC61" s="42">
        <v>6125</v>
      </c>
      <c r="AD61" s="42">
        <v>6000</v>
      </c>
      <c r="AE61" s="42">
        <v>4079</v>
      </c>
      <c r="AF61" s="42">
        <v>5441</v>
      </c>
      <c r="AG61" s="42">
        <v>4136</v>
      </c>
      <c r="AH61" s="42">
        <v>3804</v>
      </c>
      <c r="AI61" s="42">
        <v>2806</v>
      </c>
      <c r="AJ61" s="42"/>
      <c r="AK61" s="57"/>
    </row>
    <row r="62" spans="1:37" x14ac:dyDescent="0.2">
      <c r="A62" t="s">
        <v>181</v>
      </c>
      <c r="B62" s="42">
        <v>4870</v>
      </c>
      <c r="C62" s="42">
        <v>4712</v>
      </c>
      <c r="D62" s="42">
        <v>3979</v>
      </c>
      <c r="E62" s="42">
        <v>3289</v>
      </c>
      <c r="F62" s="42">
        <v>3092</v>
      </c>
      <c r="G62" s="42">
        <v>3098</v>
      </c>
      <c r="H62" s="42">
        <v>3149</v>
      </c>
      <c r="I62" s="42">
        <v>2984</v>
      </c>
      <c r="J62" s="42">
        <v>2460</v>
      </c>
      <c r="K62" s="42">
        <v>2667</v>
      </c>
      <c r="L62" s="42">
        <v>3319</v>
      </c>
      <c r="M62" s="42">
        <v>4452</v>
      </c>
      <c r="N62" s="42">
        <v>5329</v>
      </c>
      <c r="O62" s="42">
        <v>5133</v>
      </c>
      <c r="P62" s="42">
        <v>4956</v>
      </c>
      <c r="Q62" s="42">
        <v>3761</v>
      </c>
      <c r="R62" s="42">
        <v>3395</v>
      </c>
      <c r="S62" s="42">
        <v>3242</v>
      </c>
      <c r="T62" s="42">
        <v>3042</v>
      </c>
      <c r="U62" s="42">
        <v>3246</v>
      </c>
      <c r="V62" s="42">
        <v>2603</v>
      </c>
      <c r="W62" s="42">
        <v>2779</v>
      </c>
      <c r="X62" s="42">
        <v>3443</v>
      </c>
      <c r="Y62" s="42">
        <v>4631</v>
      </c>
      <c r="Z62" s="42">
        <v>4712</v>
      </c>
      <c r="AA62" s="42">
        <v>4461</v>
      </c>
      <c r="AB62" s="42">
        <v>3586</v>
      </c>
      <c r="AC62" s="42">
        <v>6982</v>
      </c>
      <c r="AD62" s="42">
        <v>7193</v>
      </c>
      <c r="AE62" s="42">
        <v>4714</v>
      </c>
      <c r="AF62" s="42">
        <v>6326</v>
      </c>
      <c r="AG62" s="42">
        <v>4757</v>
      </c>
      <c r="AH62" s="42">
        <v>4395</v>
      </c>
      <c r="AI62" s="42">
        <v>3240</v>
      </c>
      <c r="AJ62" s="42"/>
      <c r="AK62" s="57"/>
    </row>
    <row r="63" spans="1:37" x14ac:dyDescent="0.2">
      <c r="A63" t="s">
        <v>182</v>
      </c>
      <c r="B63" s="42">
        <v>988</v>
      </c>
      <c r="C63" s="42">
        <v>1005</v>
      </c>
      <c r="D63" s="42">
        <v>922</v>
      </c>
      <c r="E63" s="42">
        <v>848</v>
      </c>
      <c r="F63" s="42">
        <v>809</v>
      </c>
      <c r="G63" s="42">
        <v>858</v>
      </c>
      <c r="H63" s="42">
        <v>832</v>
      </c>
      <c r="I63" s="42">
        <v>820</v>
      </c>
      <c r="J63" s="42">
        <v>750</v>
      </c>
      <c r="K63" s="42">
        <v>781</v>
      </c>
      <c r="L63" s="42">
        <v>849</v>
      </c>
      <c r="M63" s="42">
        <v>934</v>
      </c>
      <c r="N63" s="42">
        <v>1059</v>
      </c>
      <c r="O63" s="42">
        <v>1043</v>
      </c>
      <c r="P63" s="42">
        <v>951</v>
      </c>
      <c r="Q63" s="42">
        <v>897</v>
      </c>
      <c r="R63" s="42">
        <v>902</v>
      </c>
      <c r="S63" s="42">
        <v>952</v>
      </c>
      <c r="T63" s="42">
        <v>875</v>
      </c>
      <c r="U63" s="42">
        <v>934</v>
      </c>
      <c r="V63" s="42">
        <v>798</v>
      </c>
      <c r="W63" s="42">
        <v>785</v>
      </c>
      <c r="X63" s="42">
        <v>858</v>
      </c>
      <c r="Y63" s="42">
        <v>909</v>
      </c>
      <c r="Z63" s="42">
        <v>990</v>
      </c>
      <c r="AA63" s="42">
        <v>946</v>
      </c>
      <c r="AB63" s="42">
        <v>852</v>
      </c>
      <c r="AC63" s="42">
        <v>3458</v>
      </c>
      <c r="AD63" s="42">
        <v>2974</v>
      </c>
      <c r="AE63" s="42">
        <v>1987</v>
      </c>
      <c r="AF63" s="42">
        <v>2214</v>
      </c>
      <c r="AG63" s="42">
        <v>1760</v>
      </c>
      <c r="AH63" s="42">
        <v>1543</v>
      </c>
      <c r="AI63" s="42">
        <v>1192</v>
      </c>
      <c r="AJ63" s="42"/>
      <c r="AK63" s="57"/>
    </row>
    <row r="64" spans="1:37" x14ac:dyDescent="0.2">
      <c r="A64" t="s">
        <v>183</v>
      </c>
      <c r="B64" s="42">
        <v>3695</v>
      </c>
      <c r="C64" s="42">
        <v>3780</v>
      </c>
      <c r="D64" s="42">
        <v>3374</v>
      </c>
      <c r="E64" s="42">
        <v>3156</v>
      </c>
      <c r="F64" s="42">
        <v>2885</v>
      </c>
      <c r="G64" s="42">
        <v>3180</v>
      </c>
      <c r="H64" s="42">
        <v>3040</v>
      </c>
      <c r="I64" s="42">
        <v>3034</v>
      </c>
      <c r="J64" s="42">
        <v>2806</v>
      </c>
      <c r="K64" s="42">
        <v>2998</v>
      </c>
      <c r="L64" s="42">
        <v>3268</v>
      </c>
      <c r="M64" s="42">
        <v>3510</v>
      </c>
      <c r="N64" s="42">
        <v>4030</v>
      </c>
      <c r="O64" s="42">
        <v>4317</v>
      </c>
      <c r="P64" s="42">
        <v>3579</v>
      </c>
      <c r="Q64" s="42">
        <v>3351</v>
      </c>
      <c r="R64" s="42">
        <v>3281</v>
      </c>
      <c r="S64" s="42">
        <v>3463</v>
      </c>
      <c r="T64" s="42">
        <v>3323</v>
      </c>
      <c r="U64" s="42">
        <v>3351</v>
      </c>
      <c r="V64" s="42">
        <v>2882</v>
      </c>
      <c r="W64" s="42">
        <v>2939</v>
      </c>
      <c r="X64" s="42">
        <v>3219</v>
      </c>
      <c r="Y64" s="42">
        <v>3369</v>
      </c>
      <c r="Z64" s="42">
        <v>3933</v>
      </c>
      <c r="AA64" s="42">
        <v>3629</v>
      </c>
      <c r="AB64" s="42">
        <v>3223</v>
      </c>
      <c r="AC64" s="42">
        <v>12484</v>
      </c>
      <c r="AD64" s="42">
        <v>10646</v>
      </c>
      <c r="AE64" s="42">
        <v>7089</v>
      </c>
      <c r="AF64" s="42">
        <v>7881</v>
      </c>
      <c r="AG64" s="42">
        <v>6161</v>
      </c>
      <c r="AH64" s="42">
        <v>5686</v>
      </c>
      <c r="AI64" s="42">
        <v>4296</v>
      </c>
      <c r="AJ64" s="42"/>
      <c r="AK64" s="57"/>
    </row>
    <row r="65" spans="1:37" x14ac:dyDescent="0.2">
      <c r="A65" t="s">
        <v>184</v>
      </c>
      <c r="B65" s="42">
        <v>2084</v>
      </c>
      <c r="C65" s="42">
        <v>2136</v>
      </c>
      <c r="D65" s="42">
        <v>1936</v>
      </c>
      <c r="E65" s="42">
        <v>1867</v>
      </c>
      <c r="F65" s="42">
        <v>1736</v>
      </c>
      <c r="G65" s="42">
        <v>1847</v>
      </c>
      <c r="H65" s="42">
        <v>1724</v>
      </c>
      <c r="I65" s="42">
        <v>1763</v>
      </c>
      <c r="J65" s="42">
        <v>1652</v>
      </c>
      <c r="K65" s="42">
        <v>1726</v>
      </c>
      <c r="L65" s="42">
        <v>1876</v>
      </c>
      <c r="M65" s="42">
        <v>1955</v>
      </c>
      <c r="N65" s="42">
        <v>2175</v>
      </c>
      <c r="O65" s="42">
        <v>2088</v>
      </c>
      <c r="P65" s="42">
        <v>1943</v>
      </c>
      <c r="Q65" s="42">
        <v>1849</v>
      </c>
      <c r="R65" s="42">
        <v>1744</v>
      </c>
      <c r="S65" s="42">
        <v>1877</v>
      </c>
      <c r="T65" s="42">
        <v>1840</v>
      </c>
      <c r="U65" s="42">
        <v>1830</v>
      </c>
      <c r="V65" s="42">
        <v>1595</v>
      </c>
      <c r="W65" s="42">
        <v>1593</v>
      </c>
      <c r="X65" s="42">
        <v>1661</v>
      </c>
      <c r="Y65" s="42">
        <v>1668</v>
      </c>
      <c r="Z65" s="42">
        <v>1887</v>
      </c>
      <c r="AA65" s="42">
        <v>1807</v>
      </c>
      <c r="AB65" s="42">
        <v>1672</v>
      </c>
      <c r="AC65" s="42">
        <v>5923</v>
      </c>
      <c r="AD65" s="42">
        <v>4988</v>
      </c>
      <c r="AE65" s="42">
        <v>3188</v>
      </c>
      <c r="AF65" s="42">
        <v>3784</v>
      </c>
      <c r="AG65" s="42">
        <v>3050</v>
      </c>
      <c r="AH65" s="42">
        <v>2925</v>
      </c>
      <c r="AI65" s="42">
        <v>2265</v>
      </c>
      <c r="AJ65" s="42"/>
      <c r="AK65" s="57"/>
    </row>
    <row r="66" spans="1:37" x14ac:dyDescent="0.2">
      <c r="A66" t="s">
        <v>185</v>
      </c>
      <c r="B66" s="42">
        <v>1790</v>
      </c>
      <c r="C66" s="42">
        <v>1874</v>
      </c>
      <c r="D66" s="42">
        <v>1734</v>
      </c>
      <c r="E66" s="42">
        <v>1399</v>
      </c>
      <c r="F66" s="42">
        <v>1169</v>
      </c>
      <c r="G66" s="42">
        <v>1189</v>
      </c>
      <c r="H66" s="42">
        <v>1104</v>
      </c>
      <c r="I66" s="42">
        <v>1186</v>
      </c>
      <c r="J66" s="42">
        <v>935</v>
      </c>
      <c r="K66" s="42">
        <v>1046</v>
      </c>
      <c r="L66" s="42">
        <v>1325</v>
      </c>
      <c r="M66" s="42">
        <v>1618</v>
      </c>
      <c r="N66" s="42">
        <v>1991</v>
      </c>
      <c r="O66" s="42">
        <v>1899</v>
      </c>
      <c r="P66" s="42">
        <v>1818</v>
      </c>
      <c r="Q66" s="42">
        <v>1483</v>
      </c>
      <c r="R66" s="42">
        <v>1252</v>
      </c>
      <c r="S66" s="42">
        <v>1196</v>
      </c>
      <c r="T66" s="42">
        <v>1121</v>
      </c>
      <c r="U66" s="42">
        <v>1173</v>
      </c>
      <c r="V66" s="42">
        <v>905</v>
      </c>
      <c r="W66" s="42">
        <v>960</v>
      </c>
      <c r="X66" s="42">
        <v>1246</v>
      </c>
      <c r="Y66" s="42">
        <v>1537</v>
      </c>
      <c r="Z66" s="42">
        <v>1730</v>
      </c>
      <c r="AA66" s="42">
        <v>1664</v>
      </c>
      <c r="AB66" s="42">
        <v>1442</v>
      </c>
      <c r="AC66" s="42">
        <v>2851</v>
      </c>
      <c r="AD66" s="42">
        <v>2559</v>
      </c>
      <c r="AE66" s="42">
        <v>1769</v>
      </c>
      <c r="AF66" s="42">
        <v>2098</v>
      </c>
      <c r="AG66" s="42">
        <v>1677</v>
      </c>
      <c r="AH66" s="42">
        <v>1525</v>
      </c>
      <c r="AI66" s="42">
        <v>1148</v>
      </c>
      <c r="AJ66" s="42"/>
      <c r="AK66" s="57"/>
    </row>
    <row r="67" spans="1:37" x14ac:dyDescent="0.2">
      <c r="A67" t="s">
        <v>186</v>
      </c>
      <c r="B67" s="42">
        <v>1510</v>
      </c>
      <c r="C67" s="42">
        <v>1494</v>
      </c>
      <c r="D67" s="42">
        <v>1353</v>
      </c>
      <c r="E67" s="42">
        <v>1257</v>
      </c>
      <c r="F67" s="42">
        <v>1181</v>
      </c>
      <c r="G67" s="42">
        <v>1271</v>
      </c>
      <c r="H67" s="42">
        <v>1166</v>
      </c>
      <c r="I67" s="42">
        <v>1208</v>
      </c>
      <c r="J67" s="42">
        <v>1125</v>
      </c>
      <c r="K67" s="42">
        <v>1152</v>
      </c>
      <c r="L67" s="42">
        <v>1286</v>
      </c>
      <c r="M67" s="42">
        <v>1321</v>
      </c>
      <c r="N67" s="42">
        <v>1554</v>
      </c>
      <c r="O67" s="42">
        <v>1463</v>
      </c>
      <c r="P67" s="42">
        <v>1434</v>
      </c>
      <c r="Q67" s="42">
        <v>1390</v>
      </c>
      <c r="R67" s="42">
        <v>1302</v>
      </c>
      <c r="S67" s="42">
        <v>1355</v>
      </c>
      <c r="T67" s="42">
        <v>1347</v>
      </c>
      <c r="U67" s="42">
        <v>1334</v>
      </c>
      <c r="V67" s="42">
        <v>1186</v>
      </c>
      <c r="W67" s="42">
        <v>1174</v>
      </c>
      <c r="X67" s="42">
        <v>1181</v>
      </c>
      <c r="Y67" s="42">
        <v>1140</v>
      </c>
      <c r="Z67" s="42">
        <v>1311</v>
      </c>
      <c r="AA67" s="42">
        <v>1295</v>
      </c>
      <c r="AB67" s="42">
        <v>1364</v>
      </c>
      <c r="AC67" s="42">
        <v>5044</v>
      </c>
      <c r="AD67" s="42">
        <v>4634</v>
      </c>
      <c r="AE67" s="42">
        <v>2798</v>
      </c>
      <c r="AF67" s="42">
        <v>3356</v>
      </c>
      <c r="AG67" s="42">
        <v>2493</v>
      </c>
      <c r="AH67" s="42">
        <v>2383</v>
      </c>
      <c r="AI67" s="42">
        <v>1688</v>
      </c>
      <c r="AJ67" s="42"/>
      <c r="AK67" s="57"/>
    </row>
    <row r="68" spans="1:37" x14ac:dyDescent="0.2">
      <c r="A68" t="s">
        <v>187</v>
      </c>
      <c r="B68" s="42">
        <v>7695</v>
      </c>
      <c r="C68" s="42">
        <v>7862</v>
      </c>
      <c r="D68" s="42">
        <v>7171</v>
      </c>
      <c r="E68" s="42">
        <v>6696</v>
      </c>
      <c r="F68" s="42">
        <v>6213</v>
      </c>
      <c r="G68" s="42">
        <v>6748</v>
      </c>
      <c r="H68" s="42">
        <v>6331</v>
      </c>
      <c r="I68" s="42">
        <v>6431</v>
      </c>
      <c r="J68" s="42">
        <v>5914</v>
      </c>
      <c r="K68" s="42">
        <v>6212</v>
      </c>
      <c r="L68" s="42">
        <v>6857</v>
      </c>
      <c r="M68" s="42">
        <v>7186</v>
      </c>
      <c r="N68" s="42">
        <v>8148</v>
      </c>
      <c r="O68" s="42">
        <v>8029</v>
      </c>
      <c r="P68" s="42">
        <v>7532</v>
      </c>
      <c r="Q68" s="42">
        <v>7154</v>
      </c>
      <c r="R68" s="42">
        <v>6710</v>
      </c>
      <c r="S68" s="42">
        <v>7047</v>
      </c>
      <c r="T68" s="42">
        <v>6807</v>
      </c>
      <c r="U68" s="42">
        <v>6731</v>
      </c>
      <c r="V68" s="42">
        <v>5938</v>
      </c>
      <c r="W68" s="42">
        <v>6130</v>
      </c>
      <c r="X68" s="42">
        <v>6423</v>
      </c>
      <c r="Y68" s="42">
        <v>6313</v>
      </c>
      <c r="Z68" s="42">
        <v>7072</v>
      </c>
      <c r="AA68" s="42">
        <v>6938</v>
      </c>
      <c r="AB68" s="42">
        <v>6762</v>
      </c>
      <c r="AC68" s="42">
        <v>23899</v>
      </c>
      <c r="AD68" s="42">
        <v>21187</v>
      </c>
      <c r="AE68" s="42">
        <v>12901</v>
      </c>
      <c r="AF68" s="42">
        <v>15370</v>
      </c>
      <c r="AG68" s="42">
        <v>11983</v>
      </c>
      <c r="AH68" s="42">
        <v>11320</v>
      </c>
      <c r="AI68" s="42">
        <v>8543</v>
      </c>
      <c r="AJ68" s="42"/>
      <c r="AK68" s="57"/>
    </row>
    <row r="69" spans="1:37" x14ac:dyDescent="0.2">
      <c r="A69" t="s">
        <v>188</v>
      </c>
      <c r="B69" s="42">
        <v>828</v>
      </c>
      <c r="C69" s="42">
        <v>789</v>
      </c>
      <c r="D69" s="42">
        <v>580</v>
      </c>
      <c r="E69" s="42">
        <v>461</v>
      </c>
      <c r="F69" s="42">
        <v>413</v>
      </c>
      <c r="G69" s="42">
        <v>424</v>
      </c>
      <c r="H69" s="42">
        <v>410</v>
      </c>
      <c r="I69" s="42">
        <v>412</v>
      </c>
      <c r="J69" s="42">
        <v>345</v>
      </c>
      <c r="K69" s="42">
        <v>378</v>
      </c>
      <c r="L69" s="42">
        <v>506</v>
      </c>
      <c r="M69" s="42">
        <v>724</v>
      </c>
      <c r="N69" s="42">
        <v>818</v>
      </c>
      <c r="O69" s="42">
        <v>771</v>
      </c>
      <c r="P69" s="42">
        <v>750</v>
      </c>
      <c r="Q69" s="42">
        <v>547</v>
      </c>
      <c r="R69" s="42">
        <v>476</v>
      </c>
      <c r="S69" s="42">
        <v>481</v>
      </c>
      <c r="T69" s="42">
        <v>449</v>
      </c>
      <c r="U69" s="42">
        <v>446</v>
      </c>
      <c r="V69" s="42">
        <v>382</v>
      </c>
      <c r="W69" s="42">
        <v>389</v>
      </c>
      <c r="X69" s="42">
        <v>509</v>
      </c>
      <c r="Y69" s="42">
        <v>678</v>
      </c>
      <c r="Z69" s="42">
        <v>661</v>
      </c>
      <c r="AA69" s="42">
        <v>615</v>
      </c>
      <c r="AB69" s="42">
        <v>485</v>
      </c>
      <c r="AC69" s="42">
        <v>857</v>
      </c>
      <c r="AD69" s="42">
        <v>1193</v>
      </c>
      <c r="AE69" s="42">
        <v>635</v>
      </c>
      <c r="AF69" s="42">
        <v>885</v>
      </c>
      <c r="AG69" s="42">
        <v>621</v>
      </c>
      <c r="AH69" s="42">
        <v>591</v>
      </c>
      <c r="AI69" s="42">
        <v>434</v>
      </c>
      <c r="AJ69" s="42"/>
      <c r="AK69" s="57"/>
    </row>
    <row r="70" spans="1:37" x14ac:dyDescent="0.2">
      <c r="A70" t="s">
        <v>189</v>
      </c>
      <c r="B70" s="42">
        <v>713</v>
      </c>
      <c r="C70" s="42">
        <v>682</v>
      </c>
      <c r="D70" s="42">
        <v>674</v>
      </c>
      <c r="E70" s="42">
        <v>629</v>
      </c>
      <c r="F70" s="42">
        <v>533</v>
      </c>
      <c r="G70" s="42">
        <v>554</v>
      </c>
      <c r="H70" s="42">
        <v>511</v>
      </c>
      <c r="I70" s="42">
        <v>512</v>
      </c>
      <c r="J70" s="42">
        <v>483</v>
      </c>
      <c r="K70" s="42">
        <v>547</v>
      </c>
      <c r="L70" s="42">
        <v>624</v>
      </c>
      <c r="M70" s="42">
        <v>676</v>
      </c>
      <c r="N70" s="42">
        <v>737</v>
      </c>
      <c r="O70" s="42">
        <v>680</v>
      </c>
      <c r="P70" s="42">
        <v>674</v>
      </c>
      <c r="Q70" s="42">
        <v>637</v>
      </c>
      <c r="R70" s="42">
        <v>587</v>
      </c>
      <c r="S70" s="42">
        <v>582</v>
      </c>
      <c r="T70" s="42">
        <v>541</v>
      </c>
      <c r="U70" s="42">
        <v>544</v>
      </c>
      <c r="V70" s="42">
        <v>474</v>
      </c>
      <c r="W70" s="42">
        <v>526</v>
      </c>
      <c r="X70" s="42">
        <v>579</v>
      </c>
      <c r="Y70" s="42">
        <v>588</v>
      </c>
      <c r="Z70" s="42">
        <v>578</v>
      </c>
      <c r="AA70" s="42">
        <v>566</v>
      </c>
      <c r="AB70" s="42">
        <v>558</v>
      </c>
      <c r="AC70" s="42">
        <v>1600</v>
      </c>
      <c r="AD70" s="42">
        <v>1564</v>
      </c>
      <c r="AE70" s="42">
        <v>1040</v>
      </c>
      <c r="AF70" s="42">
        <v>1114</v>
      </c>
      <c r="AG70" s="42">
        <v>923</v>
      </c>
      <c r="AH70" s="42">
        <v>877</v>
      </c>
      <c r="AI70" s="42">
        <v>680</v>
      </c>
      <c r="AJ70" s="42"/>
      <c r="AK70" s="57"/>
    </row>
    <row r="71" spans="1:37" x14ac:dyDescent="0.2">
      <c r="A71" t="s">
        <v>190</v>
      </c>
      <c r="B71" s="42">
        <v>2831</v>
      </c>
      <c r="C71" s="42">
        <v>2818</v>
      </c>
      <c r="D71" s="42">
        <v>2438</v>
      </c>
      <c r="E71" s="42">
        <v>2118</v>
      </c>
      <c r="F71" s="42">
        <v>1827</v>
      </c>
      <c r="G71" s="42">
        <v>1959</v>
      </c>
      <c r="H71" s="42">
        <v>1861</v>
      </c>
      <c r="I71" s="42">
        <v>1836</v>
      </c>
      <c r="J71" s="42">
        <v>1560</v>
      </c>
      <c r="K71" s="42">
        <v>1677</v>
      </c>
      <c r="L71" s="42">
        <v>2051</v>
      </c>
      <c r="M71" s="42">
        <v>2631</v>
      </c>
      <c r="N71" s="42">
        <v>2982</v>
      </c>
      <c r="O71" s="42">
        <v>3135</v>
      </c>
      <c r="P71" s="42">
        <v>2834</v>
      </c>
      <c r="Q71" s="42">
        <v>2240</v>
      </c>
      <c r="R71" s="42">
        <v>1986</v>
      </c>
      <c r="S71" s="42">
        <v>2059</v>
      </c>
      <c r="T71" s="42">
        <v>1932</v>
      </c>
      <c r="U71" s="42">
        <v>1902</v>
      </c>
      <c r="V71" s="42">
        <v>1555</v>
      </c>
      <c r="W71" s="42">
        <v>1622</v>
      </c>
      <c r="X71" s="42">
        <v>1984</v>
      </c>
      <c r="Y71" s="42">
        <v>2434</v>
      </c>
      <c r="Z71" s="42">
        <v>2530</v>
      </c>
      <c r="AA71" s="42">
        <v>2496</v>
      </c>
      <c r="AB71" s="42">
        <v>2123</v>
      </c>
      <c r="AC71" s="42">
        <v>4933</v>
      </c>
      <c r="AD71" s="42">
        <v>4684</v>
      </c>
      <c r="AE71" s="42">
        <v>3693</v>
      </c>
      <c r="AF71" s="42">
        <v>4463</v>
      </c>
      <c r="AG71" s="42">
        <v>3389</v>
      </c>
      <c r="AH71" s="42">
        <v>2912</v>
      </c>
      <c r="AI71" s="42">
        <v>2172</v>
      </c>
      <c r="AJ71" s="42"/>
      <c r="AK71" s="57"/>
    </row>
    <row r="72" spans="1:37" x14ac:dyDescent="0.2">
      <c r="A72" t="s">
        <v>191</v>
      </c>
      <c r="B72" s="42">
        <v>450</v>
      </c>
      <c r="C72" s="42">
        <v>471</v>
      </c>
      <c r="D72" s="42">
        <v>410</v>
      </c>
      <c r="E72" s="42">
        <v>348</v>
      </c>
      <c r="F72" s="42">
        <v>301</v>
      </c>
      <c r="G72" s="42">
        <v>327</v>
      </c>
      <c r="H72" s="42">
        <v>313</v>
      </c>
      <c r="I72" s="42">
        <v>308</v>
      </c>
      <c r="J72" s="42">
        <v>281</v>
      </c>
      <c r="K72" s="42">
        <v>302</v>
      </c>
      <c r="L72" s="42">
        <v>341</v>
      </c>
      <c r="M72" s="42">
        <v>406</v>
      </c>
      <c r="N72" s="42">
        <v>505</v>
      </c>
      <c r="O72" s="42">
        <v>486</v>
      </c>
      <c r="P72" s="42">
        <v>470</v>
      </c>
      <c r="Q72" s="42">
        <v>400</v>
      </c>
      <c r="R72" s="42">
        <v>338</v>
      </c>
      <c r="S72" s="42">
        <v>335</v>
      </c>
      <c r="T72" s="42">
        <v>327</v>
      </c>
      <c r="U72" s="42">
        <v>426</v>
      </c>
      <c r="V72" s="42">
        <v>342</v>
      </c>
      <c r="W72" s="42">
        <v>351</v>
      </c>
      <c r="X72" s="42">
        <v>380</v>
      </c>
      <c r="Y72" s="42">
        <v>438</v>
      </c>
      <c r="Z72" s="42">
        <v>476</v>
      </c>
      <c r="AA72" s="42">
        <v>472</v>
      </c>
      <c r="AB72" s="42">
        <v>393</v>
      </c>
      <c r="AC72" s="42">
        <v>761</v>
      </c>
      <c r="AD72" s="42">
        <v>724</v>
      </c>
      <c r="AE72" s="42">
        <v>509</v>
      </c>
      <c r="AF72" s="42">
        <v>731</v>
      </c>
      <c r="AG72" s="42">
        <v>554</v>
      </c>
      <c r="AH72" s="42">
        <v>506</v>
      </c>
      <c r="AI72" s="42">
        <v>385</v>
      </c>
      <c r="AJ72" s="42"/>
      <c r="AK72" s="57"/>
    </row>
    <row r="73" spans="1:37" x14ac:dyDescent="0.2">
      <c r="A73" t="s">
        <v>192</v>
      </c>
      <c r="B73" s="42">
        <v>25315</v>
      </c>
      <c r="C73" s="42">
        <v>25965</v>
      </c>
      <c r="D73" s="42">
        <v>23977</v>
      </c>
      <c r="E73" s="42">
        <v>22712</v>
      </c>
      <c r="F73" s="42">
        <v>21111</v>
      </c>
      <c r="G73" s="42">
        <v>22437</v>
      </c>
      <c r="H73" s="42">
        <v>21227</v>
      </c>
      <c r="I73" s="42">
        <v>21952</v>
      </c>
      <c r="J73" s="42">
        <v>19777</v>
      </c>
      <c r="K73" s="42">
        <v>20733</v>
      </c>
      <c r="L73" s="42">
        <v>22502</v>
      </c>
      <c r="M73" s="42">
        <v>23638</v>
      </c>
      <c r="N73" s="42">
        <v>26609</v>
      </c>
      <c r="O73" s="42">
        <v>26709</v>
      </c>
      <c r="P73" s="42">
        <v>24702</v>
      </c>
      <c r="Q73" s="42">
        <v>23164</v>
      </c>
      <c r="R73" s="42">
        <v>22309</v>
      </c>
      <c r="S73" s="42">
        <v>23122</v>
      </c>
      <c r="T73" s="42">
        <v>22129</v>
      </c>
      <c r="U73" s="42">
        <v>22314</v>
      </c>
      <c r="V73" s="42">
        <v>19229</v>
      </c>
      <c r="W73" s="42">
        <v>19959</v>
      </c>
      <c r="X73" s="42">
        <v>21082</v>
      </c>
      <c r="Y73" s="42">
        <v>21076</v>
      </c>
      <c r="Z73" s="42">
        <v>23167</v>
      </c>
      <c r="AA73" s="42">
        <v>22644</v>
      </c>
      <c r="AB73" s="42">
        <v>21985</v>
      </c>
      <c r="AC73" s="42">
        <v>85447</v>
      </c>
      <c r="AD73" s="42">
        <v>77599</v>
      </c>
      <c r="AE73" s="42">
        <v>51276</v>
      </c>
      <c r="AF73" s="42">
        <v>56813</v>
      </c>
      <c r="AG73" s="42">
        <v>45805</v>
      </c>
      <c r="AH73" s="42">
        <v>42495</v>
      </c>
      <c r="AI73" s="42">
        <v>31910</v>
      </c>
      <c r="AJ73" s="42"/>
      <c r="AK73" s="57"/>
    </row>
    <row r="74" spans="1:37" x14ac:dyDescent="0.2">
      <c r="A74" t="s">
        <v>193</v>
      </c>
      <c r="B74" s="42">
        <v>2237</v>
      </c>
      <c r="C74" s="42">
        <v>2252</v>
      </c>
      <c r="D74" s="42">
        <v>2025</v>
      </c>
      <c r="E74" s="42">
        <v>1855</v>
      </c>
      <c r="F74" s="42">
        <v>1643</v>
      </c>
      <c r="G74" s="42">
        <v>1761</v>
      </c>
      <c r="H74" s="42">
        <v>1676</v>
      </c>
      <c r="I74" s="42">
        <v>1651</v>
      </c>
      <c r="J74" s="42">
        <v>1550</v>
      </c>
      <c r="K74" s="42">
        <v>1632</v>
      </c>
      <c r="L74" s="42">
        <v>1835</v>
      </c>
      <c r="M74" s="42">
        <v>1977</v>
      </c>
      <c r="N74" s="42">
        <v>2390</v>
      </c>
      <c r="O74" s="42">
        <v>2597</v>
      </c>
      <c r="P74" s="42">
        <v>2154</v>
      </c>
      <c r="Q74" s="42">
        <v>1941</v>
      </c>
      <c r="R74" s="42">
        <v>1737</v>
      </c>
      <c r="S74" s="42">
        <v>1868</v>
      </c>
      <c r="T74" s="42">
        <v>1809</v>
      </c>
      <c r="U74" s="42">
        <v>1762</v>
      </c>
      <c r="V74" s="42">
        <v>1543</v>
      </c>
      <c r="W74" s="42">
        <v>1597</v>
      </c>
      <c r="X74" s="42">
        <v>1719</v>
      </c>
      <c r="Y74" s="42">
        <v>1755</v>
      </c>
      <c r="Z74" s="42">
        <v>2217</v>
      </c>
      <c r="AA74" s="42">
        <v>1892</v>
      </c>
      <c r="AB74" s="42">
        <v>1668</v>
      </c>
      <c r="AC74" s="42">
        <v>5994</v>
      </c>
      <c r="AD74" s="42">
        <v>5095</v>
      </c>
      <c r="AE74" s="42">
        <v>3197</v>
      </c>
      <c r="AF74" s="42">
        <v>3682</v>
      </c>
      <c r="AG74" s="42">
        <v>2891</v>
      </c>
      <c r="AH74" s="42">
        <v>2819</v>
      </c>
      <c r="AI74" s="42">
        <v>2059</v>
      </c>
      <c r="AJ74" s="42"/>
      <c r="AK74" s="57"/>
    </row>
    <row r="75" spans="1:37" x14ac:dyDescent="0.2">
      <c r="A75" t="s">
        <v>194</v>
      </c>
      <c r="B75" s="42">
        <v>13007</v>
      </c>
      <c r="C75" s="42">
        <v>13418</v>
      </c>
      <c r="D75" s="42">
        <v>12373</v>
      </c>
      <c r="E75" s="42">
        <v>11658</v>
      </c>
      <c r="F75" s="42">
        <v>10807</v>
      </c>
      <c r="G75" s="42">
        <v>11603</v>
      </c>
      <c r="H75" s="42">
        <v>11344</v>
      </c>
      <c r="I75" s="42">
        <v>11539</v>
      </c>
      <c r="J75" s="42">
        <v>10346</v>
      </c>
      <c r="K75" s="42">
        <v>10937</v>
      </c>
      <c r="L75" s="42">
        <v>11678</v>
      </c>
      <c r="M75" s="42">
        <v>12292</v>
      </c>
      <c r="N75" s="42">
        <v>13728</v>
      </c>
      <c r="O75" s="42">
        <v>12741</v>
      </c>
      <c r="P75" s="42">
        <v>12802</v>
      </c>
      <c r="Q75" s="42">
        <v>12073</v>
      </c>
      <c r="R75" s="42">
        <v>11527</v>
      </c>
      <c r="S75" s="42">
        <v>12072</v>
      </c>
      <c r="T75" s="42">
        <v>12003</v>
      </c>
      <c r="U75" s="42">
        <v>12062</v>
      </c>
      <c r="V75" s="42">
        <v>10251</v>
      </c>
      <c r="W75" s="42">
        <v>10544</v>
      </c>
      <c r="X75" s="42">
        <v>10914</v>
      </c>
      <c r="Y75" s="42">
        <v>10666</v>
      </c>
      <c r="Z75" s="42">
        <v>11620</v>
      </c>
      <c r="AA75" s="42">
        <v>11619</v>
      </c>
      <c r="AB75" s="42">
        <v>10980</v>
      </c>
      <c r="AC75" s="42">
        <v>36034</v>
      </c>
      <c r="AD75" s="42">
        <v>36391</v>
      </c>
      <c r="AE75" s="42">
        <v>25455</v>
      </c>
      <c r="AF75" s="42">
        <v>29684</v>
      </c>
      <c r="AG75" s="42">
        <v>23684</v>
      </c>
      <c r="AH75" s="42">
        <v>21804</v>
      </c>
      <c r="AI75" s="42">
        <v>16610</v>
      </c>
      <c r="AJ75" s="42"/>
      <c r="AK75" s="57"/>
    </row>
    <row r="76" spans="1:37" x14ac:dyDescent="0.2">
      <c r="A76" t="s">
        <v>195</v>
      </c>
      <c r="B76" s="42">
        <v>771</v>
      </c>
      <c r="C76" s="42">
        <v>776</v>
      </c>
      <c r="D76" s="42">
        <v>742</v>
      </c>
      <c r="E76" s="42">
        <v>704</v>
      </c>
      <c r="F76" s="42">
        <v>641</v>
      </c>
      <c r="G76" s="42">
        <v>742</v>
      </c>
      <c r="H76" s="42">
        <v>767</v>
      </c>
      <c r="I76" s="42">
        <v>738</v>
      </c>
      <c r="J76" s="42">
        <v>651</v>
      </c>
      <c r="K76" s="42">
        <v>755</v>
      </c>
      <c r="L76" s="42">
        <v>765</v>
      </c>
      <c r="M76" s="42">
        <v>808</v>
      </c>
      <c r="N76" s="42">
        <v>811</v>
      </c>
      <c r="O76" s="42">
        <v>695</v>
      </c>
      <c r="P76" s="42">
        <v>757</v>
      </c>
      <c r="Q76" s="42">
        <v>707</v>
      </c>
      <c r="R76" s="42">
        <v>678</v>
      </c>
      <c r="S76" s="42">
        <v>792</v>
      </c>
      <c r="T76" s="42">
        <v>777</v>
      </c>
      <c r="U76" s="42">
        <v>807</v>
      </c>
      <c r="V76" s="42">
        <v>716</v>
      </c>
      <c r="W76" s="42">
        <v>730</v>
      </c>
      <c r="X76" s="42">
        <v>652</v>
      </c>
      <c r="Y76" s="42">
        <v>646</v>
      </c>
      <c r="Z76" s="42">
        <v>626</v>
      </c>
      <c r="AA76" s="42">
        <v>614</v>
      </c>
      <c r="AB76" s="42">
        <v>612</v>
      </c>
      <c r="AC76" s="42">
        <v>1318</v>
      </c>
      <c r="AD76" s="42">
        <v>1169</v>
      </c>
      <c r="AE76" s="42">
        <v>867</v>
      </c>
      <c r="AF76" s="42">
        <v>1265</v>
      </c>
      <c r="AG76" s="42">
        <v>1054</v>
      </c>
      <c r="AH76" s="42">
        <v>1040</v>
      </c>
      <c r="AI76" s="42">
        <v>723</v>
      </c>
      <c r="AJ76" s="42"/>
      <c r="AK76" s="57"/>
    </row>
    <row r="77" spans="1:37" x14ac:dyDescent="0.2">
      <c r="A77" t="s">
        <v>196</v>
      </c>
      <c r="B77" s="42">
        <v>1146</v>
      </c>
      <c r="C77" s="42">
        <v>1168</v>
      </c>
      <c r="D77" s="42">
        <v>1097</v>
      </c>
      <c r="E77" s="42">
        <v>1042</v>
      </c>
      <c r="F77" s="42">
        <v>936</v>
      </c>
      <c r="G77" s="42">
        <v>1052</v>
      </c>
      <c r="H77" s="42">
        <v>1053</v>
      </c>
      <c r="I77" s="42">
        <v>1028</v>
      </c>
      <c r="J77" s="42">
        <v>935</v>
      </c>
      <c r="K77" s="42">
        <v>1040</v>
      </c>
      <c r="L77" s="42">
        <v>1084</v>
      </c>
      <c r="M77" s="42">
        <v>1140</v>
      </c>
      <c r="N77" s="42">
        <v>1207</v>
      </c>
      <c r="O77" s="42">
        <v>1065</v>
      </c>
      <c r="P77" s="42">
        <v>1124</v>
      </c>
      <c r="Q77" s="42">
        <v>1021</v>
      </c>
      <c r="R77" s="42">
        <v>961</v>
      </c>
      <c r="S77" s="42">
        <v>1102</v>
      </c>
      <c r="T77" s="42">
        <v>1070</v>
      </c>
      <c r="U77" s="42">
        <v>1080</v>
      </c>
      <c r="V77" s="42">
        <v>965</v>
      </c>
      <c r="W77" s="42">
        <v>990</v>
      </c>
      <c r="X77" s="42">
        <v>940</v>
      </c>
      <c r="Y77" s="42">
        <v>931</v>
      </c>
      <c r="Z77" s="42">
        <v>955</v>
      </c>
      <c r="AA77" s="42">
        <v>940</v>
      </c>
      <c r="AB77" s="42">
        <v>891</v>
      </c>
      <c r="AC77" s="42">
        <v>1953</v>
      </c>
      <c r="AD77" s="42">
        <v>1693</v>
      </c>
      <c r="AE77" s="42">
        <v>1199</v>
      </c>
      <c r="AF77" s="42">
        <v>1689</v>
      </c>
      <c r="AG77" s="42">
        <v>1410</v>
      </c>
      <c r="AH77" s="42">
        <v>1384</v>
      </c>
      <c r="AI77" s="42">
        <v>998</v>
      </c>
      <c r="AJ77" s="42"/>
      <c r="AK77" s="57"/>
    </row>
    <row r="78" spans="1:37" x14ac:dyDescent="0.2">
      <c r="A78" t="s">
        <v>197</v>
      </c>
      <c r="B78" s="42">
        <v>1771</v>
      </c>
      <c r="C78" s="42">
        <v>1770</v>
      </c>
      <c r="D78" s="42">
        <v>1720</v>
      </c>
      <c r="E78" s="42">
        <v>1628</v>
      </c>
      <c r="F78" s="42">
        <v>1387</v>
      </c>
      <c r="G78" s="42">
        <v>1561</v>
      </c>
      <c r="H78" s="42">
        <v>1545</v>
      </c>
      <c r="I78" s="42">
        <v>1442</v>
      </c>
      <c r="J78" s="42">
        <v>1345</v>
      </c>
      <c r="K78" s="42">
        <v>1471</v>
      </c>
      <c r="L78" s="42">
        <v>1577</v>
      </c>
      <c r="M78" s="42">
        <v>1630</v>
      </c>
      <c r="N78" s="42">
        <v>1887</v>
      </c>
      <c r="O78" s="42">
        <v>1743</v>
      </c>
      <c r="P78" s="42">
        <v>1879</v>
      </c>
      <c r="Q78" s="42">
        <v>1677</v>
      </c>
      <c r="R78" s="42">
        <v>1471</v>
      </c>
      <c r="S78" s="42">
        <v>1628</v>
      </c>
      <c r="T78" s="42">
        <v>1598</v>
      </c>
      <c r="U78" s="42">
        <v>1520</v>
      </c>
      <c r="V78" s="42">
        <v>1413</v>
      </c>
      <c r="W78" s="42">
        <v>1429</v>
      </c>
      <c r="X78" s="42">
        <v>1459</v>
      </c>
      <c r="Y78" s="42">
        <v>1414</v>
      </c>
      <c r="Z78" s="42">
        <v>1555</v>
      </c>
      <c r="AA78" s="42">
        <v>1464</v>
      </c>
      <c r="AB78" s="42">
        <v>1476</v>
      </c>
      <c r="AC78" s="42">
        <v>3932</v>
      </c>
      <c r="AD78" s="42">
        <v>3180</v>
      </c>
      <c r="AE78" s="42">
        <v>2202</v>
      </c>
      <c r="AF78" s="42">
        <v>2546</v>
      </c>
      <c r="AG78" s="42">
        <v>2075</v>
      </c>
      <c r="AH78" s="42">
        <v>2449</v>
      </c>
      <c r="AI78" s="42">
        <v>1952</v>
      </c>
      <c r="AJ78" s="42"/>
      <c r="AK78" s="57"/>
    </row>
    <row r="79" spans="1:37" x14ac:dyDescent="0.2">
      <c r="A79" t="s">
        <v>198</v>
      </c>
      <c r="B79" s="42">
        <v>1222</v>
      </c>
      <c r="C79" s="42">
        <v>1246</v>
      </c>
      <c r="D79" s="42">
        <v>1154</v>
      </c>
      <c r="E79" s="42">
        <v>1040</v>
      </c>
      <c r="F79" s="42">
        <v>956</v>
      </c>
      <c r="G79" s="42">
        <v>1103</v>
      </c>
      <c r="H79" s="42">
        <v>1038</v>
      </c>
      <c r="I79" s="42">
        <v>1060</v>
      </c>
      <c r="J79" s="42">
        <v>946</v>
      </c>
      <c r="K79" s="42">
        <v>970</v>
      </c>
      <c r="L79" s="42">
        <v>1067</v>
      </c>
      <c r="M79" s="42">
        <v>1099</v>
      </c>
      <c r="N79" s="42">
        <v>1279</v>
      </c>
      <c r="O79" s="42">
        <v>1340</v>
      </c>
      <c r="P79" s="42">
        <v>1200</v>
      </c>
      <c r="Q79" s="42">
        <v>1121</v>
      </c>
      <c r="R79" s="42">
        <v>1060</v>
      </c>
      <c r="S79" s="42">
        <v>1097</v>
      </c>
      <c r="T79" s="42">
        <v>1002</v>
      </c>
      <c r="U79" s="42">
        <v>970</v>
      </c>
      <c r="V79" s="42">
        <v>878</v>
      </c>
      <c r="W79" s="42">
        <v>917</v>
      </c>
      <c r="X79" s="42">
        <v>944</v>
      </c>
      <c r="Y79" s="42">
        <v>950</v>
      </c>
      <c r="Z79" s="42">
        <v>1108</v>
      </c>
      <c r="AA79" s="42">
        <v>1031</v>
      </c>
      <c r="AB79" s="42">
        <v>1034</v>
      </c>
      <c r="AC79" s="42">
        <v>4456</v>
      </c>
      <c r="AD79" s="42">
        <v>3927</v>
      </c>
      <c r="AE79" s="42">
        <v>2550</v>
      </c>
      <c r="AF79" s="42">
        <v>2817</v>
      </c>
      <c r="AG79" s="42">
        <v>2192</v>
      </c>
      <c r="AH79" s="42">
        <v>2085</v>
      </c>
      <c r="AI79" s="42">
        <v>1543</v>
      </c>
      <c r="AJ79" s="42"/>
      <c r="AK79" s="57"/>
    </row>
    <row r="80" spans="1:37" x14ac:dyDescent="0.2">
      <c r="A80" t="s">
        <v>199</v>
      </c>
      <c r="B80" s="42">
        <v>1251</v>
      </c>
      <c r="C80" s="42">
        <v>1209</v>
      </c>
      <c r="D80" s="42">
        <v>1141</v>
      </c>
      <c r="E80" s="42">
        <v>950</v>
      </c>
      <c r="F80" s="42">
        <v>1034</v>
      </c>
      <c r="G80" s="42">
        <v>1091</v>
      </c>
      <c r="H80" s="42">
        <v>1147</v>
      </c>
      <c r="I80" s="42">
        <v>1047</v>
      </c>
      <c r="J80" s="42">
        <v>1131</v>
      </c>
      <c r="K80" s="42">
        <v>1095</v>
      </c>
      <c r="L80" s="42">
        <v>1059</v>
      </c>
      <c r="M80" s="42">
        <v>1013</v>
      </c>
      <c r="N80" s="42">
        <v>1092</v>
      </c>
      <c r="O80" s="42">
        <v>990</v>
      </c>
      <c r="P80" s="42">
        <v>980</v>
      </c>
      <c r="Q80" s="42">
        <v>771</v>
      </c>
      <c r="R80" s="42">
        <v>864</v>
      </c>
      <c r="S80" s="42">
        <v>908</v>
      </c>
      <c r="T80" s="42">
        <v>1005</v>
      </c>
      <c r="U80" s="42">
        <v>911</v>
      </c>
      <c r="V80" s="42">
        <v>954</v>
      </c>
      <c r="W80" s="42">
        <v>899</v>
      </c>
      <c r="X80" s="42">
        <v>864</v>
      </c>
      <c r="Y80" s="42">
        <v>793</v>
      </c>
      <c r="Z80" s="42">
        <v>897</v>
      </c>
      <c r="AA80" s="42">
        <v>817</v>
      </c>
      <c r="AB80" s="42">
        <v>1759</v>
      </c>
      <c r="AC80" s="42">
        <v>3575</v>
      </c>
      <c r="AD80" s="42">
        <v>3397</v>
      </c>
      <c r="AE80" s="42">
        <v>2198</v>
      </c>
      <c r="AF80" s="42">
        <v>2028</v>
      </c>
      <c r="AG80" s="42">
        <v>1798</v>
      </c>
      <c r="AH80" s="42">
        <v>1761</v>
      </c>
      <c r="AI80" s="42">
        <v>1257</v>
      </c>
      <c r="AJ80" s="42"/>
      <c r="AK80" s="57"/>
    </row>
    <row r="81" spans="1:37" x14ac:dyDescent="0.2">
      <c r="A81" t="s">
        <v>200</v>
      </c>
      <c r="B81" s="42">
        <v>2133</v>
      </c>
      <c r="C81" s="42">
        <v>2073</v>
      </c>
      <c r="D81" s="42">
        <v>2036</v>
      </c>
      <c r="E81" s="42">
        <v>1699</v>
      </c>
      <c r="F81" s="42">
        <v>1858</v>
      </c>
      <c r="G81" s="42">
        <v>2035</v>
      </c>
      <c r="H81" s="42">
        <v>2081</v>
      </c>
      <c r="I81" s="42">
        <v>1950</v>
      </c>
      <c r="J81" s="42">
        <v>1972</v>
      </c>
      <c r="K81" s="42">
        <v>1958</v>
      </c>
      <c r="L81" s="42">
        <v>1912</v>
      </c>
      <c r="M81" s="42">
        <v>1891</v>
      </c>
      <c r="N81" s="42">
        <v>2154</v>
      </c>
      <c r="O81" s="42">
        <v>1912</v>
      </c>
      <c r="P81" s="42">
        <v>1903</v>
      </c>
      <c r="Q81" s="42">
        <v>1516</v>
      </c>
      <c r="R81" s="42">
        <v>1728</v>
      </c>
      <c r="S81" s="42">
        <v>1757</v>
      </c>
      <c r="T81" s="42">
        <v>1903</v>
      </c>
      <c r="U81" s="42">
        <v>1738</v>
      </c>
      <c r="V81" s="42">
        <v>1740</v>
      </c>
      <c r="W81" s="42">
        <v>1631</v>
      </c>
      <c r="X81" s="42">
        <v>1647</v>
      </c>
      <c r="Y81" s="42">
        <v>1578</v>
      </c>
      <c r="Z81" s="42">
        <v>1717</v>
      </c>
      <c r="AA81" s="42">
        <v>1568</v>
      </c>
      <c r="AB81" s="42">
        <v>3293</v>
      </c>
      <c r="AC81" s="42">
        <v>10698</v>
      </c>
      <c r="AD81" s="42">
        <v>10356</v>
      </c>
      <c r="AE81" s="42">
        <v>6879</v>
      </c>
      <c r="AF81" s="42">
        <v>5674</v>
      </c>
      <c r="AG81" s="42">
        <v>5031</v>
      </c>
      <c r="AH81" s="42">
        <v>4690</v>
      </c>
      <c r="AI81" s="42">
        <v>3213</v>
      </c>
      <c r="AJ81" s="42"/>
      <c r="AK81" s="57"/>
    </row>
    <row r="82" spans="1:37" x14ac:dyDescent="0.2">
      <c r="A82" t="s">
        <v>201</v>
      </c>
      <c r="B82" s="42">
        <v>1649</v>
      </c>
      <c r="C82" s="42">
        <v>1699</v>
      </c>
      <c r="D82" s="42">
        <v>1492</v>
      </c>
      <c r="E82" s="42">
        <v>1401</v>
      </c>
      <c r="F82" s="42">
        <v>1268</v>
      </c>
      <c r="G82" s="42">
        <v>1450</v>
      </c>
      <c r="H82" s="42">
        <v>1374</v>
      </c>
      <c r="I82" s="42">
        <v>1407</v>
      </c>
      <c r="J82" s="42">
        <v>1222</v>
      </c>
      <c r="K82" s="42">
        <v>1329</v>
      </c>
      <c r="L82" s="42">
        <v>1416</v>
      </c>
      <c r="M82" s="42">
        <v>1532</v>
      </c>
      <c r="N82" s="42">
        <v>1698</v>
      </c>
      <c r="O82" s="42">
        <v>1698</v>
      </c>
      <c r="P82" s="42">
        <v>1581</v>
      </c>
      <c r="Q82" s="42">
        <v>1413</v>
      </c>
      <c r="R82" s="42">
        <v>1363</v>
      </c>
      <c r="S82" s="42">
        <v>1425</v>
      </c>
      <c r="T82" s="42">
        <v>1314</v>
      </c>
      <c r="U82" s="42">
        <v>1312</v>
      </c>
      <c r="V82" s="42">
        <v>1139</v>
      </c>
      <c r="W82" s="42">
        <v>1138</v>
      </c>
      <c r="X82" s="42">
        <v>1202</v>
      </c>
      <c r="Y82" s="42">
        <v>1270</v>
      </c>
      <c r="Z82" s="42">
        <v>1462</v>
      </c>
      <c r="AA82" s="42">
        <v>1396</v>
      </c>
      <c r="AB82" s="42">
        <v>1359</v>
      </c>
      <c r="AC82" s="42">
        <v>4310</v>
      </c>
      <c r="AD82" s="42">
        <v>3722</v>
      </c>
      <c r="AE82" s="42">
        <v>2822</v>
      </c>
      <c r="AF82" s="42">
        <v>3249</v>
      </c>
      <c r="AG82" s="42">
        <v>2504</v>
      </c>
      <c r="AH82" s="42">
        <v>2219</v>
      </c>
      <c r="AI82" s="42">
        <v>1559</v>
      </c>
      <c r="AJ82" s="42"/>
      <c r="AK82" s="57"/>
    </row>
    <row r="83" spans="1:37" x14ac:dyDescent="0.2">
      <c r="A83" t="s">
        <v>202</v>
      </c>
      <c r="B83" s="42">
        <v>1065</v>
      </c>
      <c r="C83" s="42">
        <v>1031</v>
      </c>
      <c r="D83" s="42">
        <v>985</v>
      </c>
      <c r="E83" s="42">
        <v>839</v>
      </c>
      <c r="F83" s="42">
        <v>927</v>
      </c>
      <c r="G83" s="42">
        <v>999</v>
      </c>
      <c r="H83" s="42">
        <v>1002</v>
      </c>
      <c r="I83" s="42">
        <v>944</v>
      </c>
      <c r="J83" s="42">
        <v>1025</v>
      </c>
      <c r="K83" s="42">
        <v>988</v>
      </c>
      <c r="L83" s="42">
        <v>983</v>
      </c>
      <c r="M83" s="42">
        <v>945</v>
      </c>
      <c r="N83" s="42">
        <v>1022</v>
      </c>
      <c r="O83" s="42">
        <v>891</v>
      </c>
      <c r="P83" s="42">
        <v>922</v>
      </c>
      <c r="Q83" s="42">
        <v>710</v>
      </c>
      <c r="R83" s="42">
        <v>847</v>
      </c>
      <c r="S83" s="42">
        <v>855</v>
      </c>
      <c r="T83" s="42">
        <v>942</v>
      </c>
      <c r="U83" s="42">
        <v>845</v>
      </c>
      <c r="V83" s="42">
        <v>911</v>
      </c>
      <c r="W83" s="42">
        <v>824</v>
      </c>
      <c r="X83" s="42">
        <v>777</v>
      </c>
      <c r="Y83" s="42">
        <v>726</v>
      </c>
      <c r="Z83" s="42">
        <v>798</v>
      </c>
      <c r="AA83" s="42">
        <v>738</v>
      </c>
      <c r="AB83" s="42">
        <v>1747</v>
      </c>
      <c r="AC83" s="42">
        <v>3726</v>
      </c>
      <c r="AD83" s="42">
        <v>3105</v>
      </c>
      <c r="AE83" s="42">
        <v>1878</v>
      </c>
      <c r="AF83" s="42">
        <v>1755</v>
      </c>
      <c r="AG83" s="42">
        <v>1558</v>
      </c>
      <c r="AH83" s="42">
        <v>1535</v>
      </c>
      <c r="AI83" s="42">
        <v>1107</v>
      </c>
      <c r="AJ83" s="42"/>
      <c r="AK83" s="57"/>
    </row>
    <row r="84" spans="1:37" x14ac:dyDescent="0.2">
      <c r="A84" t="s">
        <v>203</v>
      </c>
      <c r="B84" s="42">
        <v>419</v>
      </c>
      <c r="C84" s="42">
        <v>396</v>
      </c>
      <c r="D84" s="42">
        <v>347</v>
      </c>
      <c r="E84" s="42">
        <v>329</v>
      </c>
      <c r="F84" s="42">
        <v>301</v>
      </c>
      <c r="G84" s="42">
        <v>315</v>
      </c>
      <c r="H84" s="42">
        <v>293</v>
      </c>
      <c r="I84" s="42">
        <v>282</v>
      </c>
      <c r="J84" s="42">
        <v>290</v>
      </c>
      <c r="K84" s="42">
        <v>302</v>
      </c>
      <c r="L84" s="42">
        <v>338</v>
      </c>
      <c r="M84" s="42">
        <v>362</v>
      </c>
      <c r="N84" s="42">
        <v>426</v>
      </c>
      <c r="O84" s="42">
        <v>385</v>
      </c>
      <c r="P84" s="42">
        <v>382</v>
      </c>
      <c r="Q84" s="42">
        <v>344</v>
      </c>
      <c r="R84" s="42">
        <v>307</v>
      </c>
      <c r="S84" s="42">
        <v>319</v>
      </c>
      <c r="T84" s="42">
        <v>301</v>
      </c>
      <c r="U84" s="42">
        <v>287</v>
      </c>
      <c r="V84" s="42">
        <v>274</v>
      </c>
      <c r="W84" s="42">
        <v>280</v>
      </c>
      <c r="X84" s="42">
        <v>298</v>
      </c>
      <c r="Y84" s="42">
        <v>300</v>
      </c>
      <c r="Z84" s="42">
        <v>406</v>
      </c>
      <c r="AA84" s="42">
        <v>361</v>
      </c>
      <c r="AB84" s="42">
        <v>346</v>
      </c>
      <c r="AC84" s="42">
        <v>1465</v>
      </c>
      <c r="AD84" s="42">
        <v>1292</v>
      </c>
      <c r="AE84" s="42">
        <v>762</v>
      </c>
      <c r="AF84" s="42">
        <v>767</v>
      </c>
      <c r="AG84" s="42">
        <v>603</v>
      </c>
      <c r="AH84" s="42">
        <v>560</v>
      </c>
      <c r="AI84" s="42">
        <v>417</v>
      </c>
      <c r="AJ84" s="42"/>
      <c r="AK84" s="57"/>
    </row>
    <row r="85" spans="1:37" x14ac:dyDescent="0.2">
      <c r="A85" t="s">
        <v>204</v>
      </c>
      <c r="B85" s="42">
        <v>666</v>
      </c>
      <c r="C85" s="42">
        <v>628</v>
      </c>
      <c r="D85" s="42">
        <v>587</v>
      </c>
      <c r="E85" s="42">
        <v>530</v>
      </c>
      <c r="F85" s="42">
        <v>614</v>
      </c>
      <c r="G85" s="42">
        <v>598</v>
      </c>
      <c r="H85" s="42">
        <v>581</v>
      </c>
      <c r="I85" s="42">
        <v>550</v>
      </c>
      <c r="J85" s="42">
        <v>571</v>
      </c>
      <c r="K85" s="42">
        <v>553</v>
      </c>
      <c r="L85" s="42">
        <v>578</v>
      </c>
      <c r="M85" s="42">
        <v>607</v>
      </c>
      <c r="N85" s="42">
        <v>671</v>
      </c>
      <c r="O85" s="42">
        <v>590</v>
      </c>
      <c r="P85" s="42">
        <v>570</v>
      </c>
      <c r="Q85" s="42">
        <v>478</v>
      </c>
      <c r="R85" s="42">
        <v>569</v>
      </c>
      <c r="S85" s="42">
        <v>559</v>
      </c>
      <c r="T85" s="42">
        <v>568</v>
      </c>
      <c r="U85" s="42">
        <v>521</v>
      </c>
      <c r="V85" s="42">
        <v>533</v>
      </c>
      <c r="W85" s="42">
        <v>502</v>
      </c>
      <c r="X85" s="42">
        <v>505</v>
      </c>
      <c r="Y85" s="42">
        <v>534</v>
      </c>
      <c r="Z85" s="42">
        <v>545</v>
      </c>
      <c r="AA85" s="42">
        <v>489</v>
      </c>
      <c r="AB85" s="42">
        <v>987</v>
      </c>
      <c r="AC85" s="42">
        <v>3475</v>
      </c>
      <c r="AD85" s="42">
        <v>4207</v>
      </c>
      <c r="AE85" s="42">
        <v>3127</v>
      </c>
      <c r="AF85" s="42">
        <v>2601</v>
      </c>
      <c r="AG85" s="42">
        <v>2250</v>
      </c>
      <c r="AH85" s="42">
        <v>2130</v>
      </c>
      <c r="AI85" s="42">
        <v>1396</v>
      </c>
      <c r="AJ85" s="42"/>
      <c r="AK85" s="57"/>
    </row>
    <row r="86" spans="1:37" x14ac:dyDescent="0.2">
      <c r="A86" t="s">
        <v>205</v>
      </c>
      <c r="B86" s="42">
        <v>15258</v>
      </c>
      <c r="C86" s="42">
        <v>14570</v>
      </c>
      <c r="D86" s="42">
        <v>13822</v>
      </c>
      <c r="E86" s="42">
        <v>11388</v>
      </c>
      <c r="F86" s="42">
        <v>12411</v>
      </c>
      <c r="G86" s="42">
        <v>13623</v>
      </c>
      <c r="H86" s="42">
        <v>14080</v>
      </c>
      <c r="I86" s="42">
        <v>13145</v>
      </c>
      <c r="J86" s="42">
        <v>14012</v>
      </c>
      <c r="K86" s="42">
        <v>13183</v>
      </c>
      <c r="L86" s="42">
        <v>13168</v>
      </c>
      <c r="M86" s="42">
        <v>13011</v>
      </c>
      <c r="N86" s="42">
        <v>14598</v>
      </c>
      <c r="O86" s="42">
        <v>12664</v>
      </c>
      <c r="P86" s="42">
        <v>12843</v>
      </c>
      <c r="Q86" s="42">
        <v>10028</v>
      </c>
      <c r="R86" s="42">
        <v>11479</v>
      </c>
      <c r="S86" s="42">
        <v>12175</v>
      </c>
      <c r="T86" s="42">
        <v>13317</v>
      </c>
      <c r="U86" s="42">
        <v>11963</v>
      </c>
      <c r="V86" s="42">
        <v>12130</v>
      </c>
      <c r="W86" s="42">
        <v>11162</v>
      </c>
      <c r="X86" s="42">
        <v>11007</v>
      </c>
      <c r="Y86" s="42">
        <v>10426</v>
      </c>
      <c r="Z86" s="42">
        <v>11658</v>
      </c>
      <c r="AA86" s="42">
        <v>10558</v>
      </c>
      <c r="AB86" s="42">
        <v>25100</v>
      </c>
      <c r="AC86" s="42">
        <v>62775</v>
      </c>
      <c r="AD86" s="42">
        <v>61214</v>
      </c>
      <c r="AE86" s="42">
        <v>42325</v>
      </c>
      <c r="AF86" s="42">
        <v>37601</v>
      </c>
      <c r="AG86" s="42">
        <v>32517</v>
      </c>
      <c r="AH86" s="42">
        <v>30912</v>
      </c>
      <c r="AI86" s="42">
        <v>19542</v>
      </c>
      <c r="AJ86" s="42"/>
      <c r="AK86" s="57"/>
    </row>
    <row r="87" spans="1:37" x14ac:dyDescent="0.2">
      <c r="A87" t="s">
        <v>206</v>
      </c>
      <c r="B87" s="42">
        <v>62462</v>
      </c>
      <c r="C87" s="42">
        <v>59556</v>
      </c>
      <c r="D87" s="42">
        <v>56835</v>
      </c>
      <c r="E87" s="42">
        <v>46844</v>
      </c>
      <c r="F87" s="42">
        <v>51331</v>
      </c>
      <c r="G87" s="42">
        <v>55736</v>
      </c>
      <c r="H87" s="42">
        <v>57255</v>
      </c>
      <c r="I87" s="42">
        <v>53381</v>
      </c>
      <c r="J87" s="42">
        <v>56388</v>
      </c>
      <c r="K87" s="42">
        <v>53722</v>
      </c>
      <c r="L87" s="42">
        <v>53395</v>
      </c>
      <c r="M87" s="42">
        <v>52964</v>
      </c>
      <c r="N87" s="42">
        <v>59207</v>
      </c>
      <c r="O87" s="42">
        <v>54283</v>
      </c>
      <c r="P87" s="42">
        <v>52310</v>
      </c>
      <c r="Q87" s="42">
        <v>40918</v>
      </c>
      <c r="R87" s="42">
        <v>47034</v>
      </c>
      <c r="S87" s="42">
        <v>49532</v>
      </c>
      <c r="T87" s="42">
        <v>53191</v>
      </c>
      <c r="U87" s="42">
        <v>48753</v>
      </c>
      <c r="V87" s="42">
        <v>49683</v>
      </c>
      <c r="W87" s="42">
        <v>46219</v>
      </c>
      <c r="X87" s="42">
        <v>45462</v>
      </c>
      <c r="Y87" s="42">
        <v>43872</v>
      </c>
      <c r="Z87" s="42">
        <v>48853</v>
      </c>
      <c r="AA87" s="42">
        <v>44273</v>
      </c>
      <c r="AB87" s="42">
        <v>96975</v>
      </c>
      <c r="AC87" s="42">
        <v>274615</v>
      </c>
      <c r="AD87" s="42">
        <v>252629</v>
      </c>
      <c r="AE87" s="42">
        <v>166605</v>
      </c>
      <c r="AF87" s="42">
        <v>144891</v>
      </c>
      <c r="AG87" s="42">
        <v>126717</v>
      </c>
      <c r="AH87" s="42">
        <v>121198</v>
      </c>
      <c r="AI87" s="42">
        <v>81754</v>
      </c>
      <c r="AJ87" s="42"/>
      <c r="AK87" s="57"/>
    </row>
    <row r="88" spans="1:37" x14ac:dyDescent="0.2">
      <c r="A88" t="s">
        <v>207</v>
      </c>
      <c r="B88" s="42">
        <v>112243</v>
      </c>
      <c r="C88" s="42">
        <v>110528</v>
      </c>
      <c r="D88" s="42">
        <v>103524</v>
      </c>
      <c r="E88" s="42">
        <v>90929</v>
      </c>
      <c r="F88" s="42">
        <v>92127</v>
      </c>
      <c r="G88" s="42">
        <v>99363</v>
      </c>
      <c r="H88" s="42">
        <v>98444</v>
      </c>
      <c r="I88" s="42">
        <v>95707</v>
      </c>
      <c r="J88" s="42">
        <v>94933</v>
      </c>
      <c r="K88" s="42">
        <v>94226</v>
      </c>
      <c r="L88" s="42">
        <v>97550</v>
      </c>
      <c r="M88" s="42">
        <v>99530</v>
      </c>
      <c r="N88" s="42">
        <v>111767</v>
      </c>
      <c r="O88" s="42">
        <v>107057</v>
      </c>
      <c r="P88" s="42">
        <v>100739</v>
      </c>
      <c r="Q88" s="42">
        <v>86318</v>
      </c>
      <c r="R88" s="42">
        <v>90399</v>
      </c>
      <c r="S88" s="42">
        <v>94890</v>
      </c>
      <c r="T88" s="42">
        <v>96773</v>
      </c>
      <c r="U88" s="42">
        <v>92268</v>
      </c>
      <c r="V88" s="42">
        <v>87396</v>
      </c>
      <c r="W88" s="42">
        <v>85084</v>
      </c>
      <c r="X88" s="42">
        <v>86543</v>
      </c>
      <c r="Y88" s="42">
        <v>85051</v>
      </c>
      <c r="Z88" s="42">
        <v>94814</v>
      </c>
      <c r="AA88" s="42">
        <v>88801</v>
      </c>
      <c r="AB88" s="42">
        <v>139715</v>
      </c>
      <c r="AC88" s="42">
        <v>432412</v>
      </c>
      <c r="AD88" s="42">
        <v>394384</v>
      </c>
      <c r="AE88" s="42">
        <v>258057</v>
      </c>
      <c r="AF88" s="42">
        <v>248554</v>
      </c>
      <c r="AG88" s="42">
        <v>209704</v>
      </c>
      <c r="AH88" s="42">
        <v>199078</v>
      </c>
      <c r="AI88" s="42">
        <v>140605</v>
      </c>
      <c r="AJ88" s="42"/>
      <c r="AK88" s="57"/>
    </row>
    <row r="89" spans="1:37" x14ac:dyDescent="0.2">
      <c r="A89" t="s">
        <v>208</v>
      </c>
      <c r="B89" s="42">
        <v>87777</v>
      </c>
      <c r="C89" s="42">
        <v>85521</v>
      </c>
      <c r="D89" s="42">
        <v>80812</v>
      </c>
      <c r="E89" s="42">
        <v>69556</v>
      </c>
      <c r="F89" s="42">
        <v>72442</v>
      </c>
      <c r="G89" s="42">
        <v>78173</v>
      </c>
      <c r="H89" s="42">
        <v>78482</v>
      </c>
      <c r="I89" s="42">
        <v>75333</v>
      </c>
      <c r="J89" s="42">
        <v>76165</v>
      </c>
      <c r="K89" s="42">
        <v>74455</v>
      </c>
      <c r="L89" s="42">
        <v>75897</v>
      </c>
      <c r="M89" s="42">
        <v>76602</v>
      </c>
      <c r="N89" s="42">
        <v>85816</v>
      </c>
      <c r="O89" s="42">
        <v>80992</v>
      </c>
      <c r="P89" s="42">
        <v>77012</v>
      </c>
      <c r="Q89" s="42">
        <v>64082</v>
      </c>
      <c r="R89" s="42">
        <v>69343</v>
      </c>
      <c r="S89" s="42">
        <v>72654</v>
      </c>
      <c r="T89" s="42">
        <v>75320</v>
      </c>
      <c r="U89" s="42">
        <v>71067</v>
      </c>
      <c r="V89" s="42">
        <v>68912</v>
      </c>
      <c r="W89" s="42">
        <v>66178</v>
      </c>
      <c r="X89" s="42">
        <v>66544</v>
      </c>
      <c r="Y89" s="42">
        <v>64948</v>
      </c>
      <c r="Z89" s="42">
        <v>72020</v>
      </c>
      <c r="AA89" s="42">
        <v>66917</v>
      </c>
      <c r="AB89" s="42">
        <v>118960</v>
      </c>
      <c r="AC89" s="42">
        <v>360062</v>
      </c>
      <c r="AD89" s="42">
        <v>330228</v>
      </c>
      <c r="AE89" s="42">
        <v>217881</v>
      </c>
      <c r="AF89" s="42">
        <v>201704</v>
      </c>
      <c r="AG89" s="42">
        <v>172522</v>
      </c>
      <c r="AH89" s="42">
        <v>163693</v>
      </c>
      <c r="AI89" s="42">
        <v>113733</v>
      </c>
      <c r="AJ89" s="42"/>
      <c r="AK89" s="57"/>
    </row>
    <row r="90" spans="1:37" x14ac:dyDescent="0.2">
      <c r="A90" t="s">
        <v>209</v>
      </c>
      <c r="B90" s="42">
        <v>1795</v>
      </c>
      <c r="C90" s="42">
        <v>1848</v>
      </c>
      <c r="D90" s="42">
        <v>1660</v>
      </c>
      <c r="E90" s="42">
        <v>1564</v>
      </c>
      <c r="F90" s="42">
        <v>1461</v>
      </c>
      <c r="G90" s="42">
        <v>1560</v>
      </c>
      <c r="H90" s="42">
        <v>1461</v>
      </c>
      <c r="I90" s="42">
        <v>1521</v>
      </c>
      <c r="J90" s="42">
        <v>1399</v>
      </c>
      <c r="K90" s="42">
        <v>1453</v>
      </c>
      <c r="L90" s="42">
        <v>1600</v>
      </c>
      <c r="M90" s="42">
        <v>1691</v>
      </c>
      <c r="N90" s="42">
        <v>1909</v>
      </c>
      <c r="O90" s="42">
        <v>2032</v>
      </c>
      <c r="P90" s="42">
        <v>1763</v>
      </c>
      <c r="Q90" s="42">
        <v>1624</v>
      </c>
      <c r="R90" s="42">
        <v>1548</v>
      </c>
      <c r="S90" s="42">
        <v>1610</v>
      </c>
      <c r="T90" s="42">
        <v>1524</v>
      </c>
      <c r="U90" s="42">
        <v>1479</v>
      </c>
      <c r="V90" s="42">
        <v>1331</v>
      </c>
      <c r="W90" s="42">
        <v>1361</v>
      </c>
      <c r="X90" s="42">
        <v>1457</v>
      </c>
      <c r="Y90" s="42">
        <v>1463</v>
      </c>
      <c r="Z90" s="42">
        <v>1687</v>
      </c>
      <c r="AA90" s="42">
        <v>1645</v>
      </c>
      <c r="AB90" s="42">
        <v>1549</v>
      </c>
      <c r="AC90" s="42">
        <v>4511</v>
      </c>
      <c r="AD90" s="42">
        <v>3962</v>
      </c>
      <c r="AE90" s="42">
        <v>2674</v>
      </c>
      <c r="AF90" s="42">
        <v>3142</v>
      </c>
      <c r="AG90" s="42">
        <v>2536</v>
      </c>
      <c r="AH90" s="42">
        <v>2571</v>
      </c>
      <c r="AI90" s="42">
        <v>1953</v>
      </c>
      <c r="AJ90" s="42"/>
      <c r="AK90" s="57"/>
    </row>
    <row r="91" spans="1:37" x14ac:dyDescent="0.2">
      <c r="A91" t="s">
        <v>210</v>
      </c>
      <c r="B91" s="42">
        <v>1138</v>
      </c>
      <c r="C91" s="42">
        <v>1074</v>
      </c>
      <c r="D91" s="42">
        <v>1048</v>
      </c>
      <c r="E91" s="42">
        <v>878</v>
      </c>
      <c r="F91" s="42">
        <v>947</v>
      </c>
      <c r="G91" s="42">
        <v>1016</v>
      </c>
      <c r="H91" s="42">
        <v>1060</v>
      </c>
      <c r="I91" s="42">
        <v>993</v>
      </c>
      <c r="J91" s="42">
        <v>1061</v>
      </c>
      <c r="K91" s="42">
        <v>956</v>
      </c>
      <c r="L91" s="42">
        <v>975</v>
      </c>
      <c r="M91" s="42">
        <v>966</v>
      </c>
      <c r="N91" s="42">
        <v>1094</v>
      </c>
      <c r="O91" s="42">
        <v>968</v>
      </c>
      <c r="P91" s="42">
        <v>965</v>
      </c>
      <c r="Q91" s="42">
        <v>758</v>
      </c>
      <c r="R91" s="42">
        <v>860</v>
      </c>
      <c r="S91" s="42">
        <v>938</v>
      </c>
      <c r="T91" s="42">
        <v>1019</v>
      </c>
      <c r="U91" s="42">
        <v>953</v>
      </c>
      <c r="V91" s="42">
        <v>976</v>
      </c>
      <c r="W91" s="42">
        <v>905</v>
      </c>
      <c r="X91" s="42">
        <v>884</v>
      </c>
      <c r="Y91" s="42">
        <v>829</v>
      </c>
      <c r="Z91" s="42">
        <v>929</v>
      </c>
      <c r="AA91" s="42">
        <v>830</v>
      </c>
      <c r="AB91" s="42">
        <v>1943</v>
      </c>
      <c r="AC91" s="42">
        <v>4958</v>
      </c>
      <c r="AD91" s="42">
        <v>4672</v>
      </c>
      <c r="AE91" s="42">
        <v>3090</v>
      </c>
      <c r="AF91" s="42">
        <v>2758</v>
      </c>
      <c r="AG91" s="42">
        <v>2457</v>
      </c>
      <c r="AH91" s="42">
        <v>2435</v>
      </c>
      <c r="AI91" s="42">
        <v>1608</v>
      </c>
      <c r="AJ91" s="42"/>
      <c r="AK91" s="57"/>
    </row>
    <row r="92" spans="1:37" x14ac:dyDescent="0.2">
      <c r="A92" t="s">
        <v>211</v>
      </c>
      <c r="B92" s="42">
        <v>3695</v>
      </c>
      <c r="C92" s="42">
        <v>3780</v>
      </c>
      <c r="D92" s="42">
        <v>3374</v>
      </c>
      <c r="E92" s="42">
        <v>3156</v>
      </c>
      <c r="F92" s="42">
        <v>2885</v>
      </c>
      <c r="G92" s="42">
        <v>3180</v>
      </c>
      <c r="H92" s="42">
        <v>3040</v>
      </c>
      <c r="I92" s="42">
        <v>3034</v>
      </c>
      <c r="J92" s="42">
        <v>2806</v>
      </c>
      <c r="K92" s="42">
        <v>2998</v>
      </c>
      <c r="L92" s="42">
        <v>3268</v>
      </c>
      <c r="M92" s="42">
        <v>3510</v>
      </c>
      <c r="N92" s="42">
        <v>4030</v>
      </c>
      <c r="O92" s="42">
        <v>4317</v>
      </c>
      <c r="P92" s="42">
        <v>3579</v>
      </c>
      <c r="Q92" s="42">
        <v>3351</v>
      </c>
      <c r="R92" s="42">
        <v>3281</v>
      </c>
      <c r="S92" s="42">
        <v>3463</v>
      </c>
      <c r="T92" s="42">
        <v>3323</v>
      </c>
      <c r="U92" s="42">
        <v>3351</v>
      </c>
      <c r="V92" s="42">
        <v>2882</v>
      </c>
      <c r="W92" s="42">
        <v>2939</v>
      </c>
      <c r="X92" s="42">
        <v>3219</v>
      </c>
      <c r="Y92" s="42">
        <v>3369</v>
      </c>
      <c r="Z92" s="42">
        <v>3933</v>
      </c>
      <c r="AA92" s="42">
        <v>3629</v>
      </c>
      <c r="AB92" s="42">
        <v>3223</v>
      </c>
      <c r="AC92" s="42">
        <v>12484</v>
      </c>
      <c r="AD92" s="42">
        <v>10646</v>
      </c>
      <c r="AE92" s="42">
        <v>7089</v>
      </c>
      <c r="AF92" s="42">
        <v>7881</v>
      </c>
      <c r="AG92" s="42">
        <v>6161</v>
      </c>
      <c r="AH92" s="42">
        <v>5686</v>
      </c>
      <c r="AI92" s="42">
        <v>4296</v>
      </c>
      <c r="AJ92" s="42"/>
      <c r="AK92" s="57"/>
    </row>
    <row r="93" spans="1:37" x14ac:dyDescent="0.2">
      <c r="A93" t="s">
        <v>212</v>
      </c>
      <c r="B93" s="42">
        <v>380</v>
      </c>
      <c r="C93" s="42">
        <v>398</v>
      </c>
      <c r="D93" s="42">
        <v>329</v>
      </c>
      <c r="E93" s="42">
        <v>301</v>
      </c>
      <c r="F93" s="42">
        <v>262</v>
      </c>
      <c r="G93" s="42">
        <v>288</v>
      </c>
      <c r="H93" s="42">
        <v>276</v>
      </c>
      <c r="I93" s="42">
        <v>275</v>
      </c>
      <c r="J93" s="42">
        <v>261</v>
      </c>
      <c r="K93" s="42">
        <v>268</v>
      </c>
      <c r="L93" s="42">
        <v>298</v>
      </c>
      <c r="M93" s="42">
        <v>334</v>
      </c>
      <c r="N93" s="42">
        <v>390</v>
      </c>
      <c r="O93" s="42">
        <v>385</v>
      </c>
      <c r="P93" s="42">
        <v>337</v>
      </c>
      <c r="Q93" s="42">
        <v>293</v>
      </c>
      <c r="R93" s="42">
        <v>282</v>
      </c>
      <c r="S93" s="42">
        <v>299</v>
      </c>
      <c r="T93" s="42">
        <v>309</v>
      </c>
      <c r="U93" s="42">
        <v>306</v>
      </c>
      <c r="V93" s="42">
        <v>235</v>
      </c>
      <c r="W93" s="42">
        <v>245</v>
      </c>
      <c r="X93" s="42">
        <v>273</v>
      </c>
      <c r="Y93" s="42">
        <v>280</v>
      </c>
      <c r="Z93" s="42">
        <v>333</v>
      </c>
      <c r="AA93" s="42">
        <v>312</v>
      </c>
      <c r="AB93" s="42">
        <v>280</v>
      </c>
      <c r="AC93" s="42">
        <v>816</v>
      </c>
      <c r="AD93" s="42">
        <v>830</v>
      </c>
      <c r="AE93" s="42">
        <v>568</v>
      </c>
      <c r="AF93" s="42">
        <v>680</v>
      </c>
      <c r="AG93" s="42">
        <v>564</v>
      </c>
      <c r="AH93" s="42">
        <v>534</v>
      </c>
      <c r="AI93" s="42">
        <v>401</v>
      </c>
      <c r="AJ93" s="42"/>
      <c r="AK93" s="57"/>
    </row>
    <row r="94" spans="1:37" x14ac:dyDescent="0.2">
      <c r="A94" t="s">
        <v>213</v>
      </c>
      <c r="B94" s="42">
        <v>17242</v>
      </c>
      <c r="C94" s="42">
        <v>16402</v>
      </c>
      <c r="D94" s="42">
        <v>15708</v>
      </c>
      <c r="E94" s="42">
        <v>12694</v>
      </c>
      <c r="F94" s="42">
        <v>13811</v>
      </c>
      <c r="G94" s="42">
        <v>14960</v>
      </c>
      <c r="H94" s="42">
        <v>15351</v>
      </c>
      <c r="I94" s="42">
        <v>14424</v>
      </c>
      <c r="J94" s="42">
        <v>15079</v>
      </c>
      <c r="K94" s="42">
        <v>14414</v>
      </c>
      <c r="L94" s="42">
        <v>14309</v>
      </c>
      <c r="M94" s="42">
        <v>14209</v>
      </c>
      <c r="N94" s="42">
        <v>15930</v>
      </c>
      <c r="O94" s="42">
        <v>15588</v>
      </c>
      <c r="P94" s="42">
        <v>14145</v>
      </c>
      <c r="Q94" s="42">
        <v>10926</v>
      </c>
      <c r="R94" s="42">
        <v>12551</v>
      </c>
      <c r="S94" s="42">
        <v>13266</v>
      </c>
      <c r="T94" s="42">
        <v>14191</v>
      </c>
      <c r="U94" s="42">
        <v>13184</v>
      </c>
      <c r="V94" s="42">
        <v>13436</v>
      </c>
      <c r="W94" s="42">
        <v>12575</v>
      </c>
      <c r="X94" s="42">
        <v>12386</v>
      </c>
      <c r="Y94" s="42">
        <v>12186</v>
      </c>
      <c r="Z94" s="42">
        <v>13817</v>
      </c>
      <c r="AA94" s="42">
        <v>12301</v>
      </c>
      <c r="AB94" s="42">
        <v>25592</v>
      </c>
      <c r="AC94" s="42">
        <v>86385</v>
      </c>
      <c r="AD94" s="42">
        <v>70936</v>
      </c>
      <c r="AE94" s="42">
        <v>44420</v>
      </c>
      <c r="AF94" s="42">
        <v>38401</v>
      </c>
      <c r="AG94" s="42">
        <v>33980</v>
      </c>
      <c r="AH94" s="42">
        <v>32622</v>
      </c>
      <c r="AI94" s="42">
        <v>22498</v>
      </c>
      <c r="AJ94" s="42"/>
      <c r="AK94" s="57"/>
    </row>
    <row r="95" spans="1:37" x14ac:dyDescent="0.2">
      <c r="A95" t="s">
        <v>214</v>
      </c>
      <c r="B95" s="42">
        <v>15845</v>
      </c>
      <c r="C95" s="42">
        <v>16339</v>
      </c>
      <c r="D95" s="42">
        <v>14490</v>
      </c>
      <c r="E95" s="42">
        <v>12679</v>
      </c>
      <c r="F95" s="42">
        <v>11542</v>
      </c>
      <c r="G95" s="42">
        <v>12478</v>
      </c>
      <c r="H95" s="42">
        <v>11966</v>
      </c>
      <c r="I95" s="42">
        <v>12294</v>
      </c>
      <c r="J95" s="42">
        <v>11001</v>
      </c>
      <c r="K95" s="42">
        <v>11529</v>
      </c>
      <c r="L95" s="42">
        <v>12729</v>
      </c>
      <c r="M95" s="42">
        <v>14615</v>
      </c>
      <c r="N95" s="42">
        <v>17242</v>
      </c>
      <c r="O95" s="42">
        <v>16341</v>
      </c>
      <c r="P95" s="42">
        <v>16352</v>
      </c>
      <c r="Q95" s="42">
        <v>13637</v>
      </c>
      <c r="R95" s="42">
        <v>12652</v>
      </c>
      <c r="S95" s="42">
        <v>13080</v>
      </c>
      <c r="T95" s="42">
        <v>12664</v>
      </c>
      <c r="U95" s="42">
        <v>12591</v>
      </c>
      <c r="V95" s="42">
        <v>10626</v>
      </c>
      <c r="W95" s="42">
        <v>10891</v>
      </c>
      <c r="X95" s="42">
        <v>11686</v>
      </c>
      <c r="Y95" s="42">
        <v>12706</v>
      </c>
      <c r="Z95" s="42">
        <v>14610</v>
      </c>
      <c r="AA95" s="42">
        <v>14675</v>
      </c>
      <c r="AB95" s="42">
        <v>13084</v>
      </c>
      <c r="AC95" s="42">
        <v>42930</v>
      </c>
      <c r="AD95" s="42">
        <v>38574</v>
      </c>
      <c r="AE95" s="42">
        <v>24507</v>
      </c>
      <c r="AF95" s="42">
        <v>29352</v>
      </c>
      <c r="AG95" s="42">
        <v>23116</v>
      </c>
      <c r="AH95" s="42">
        <v>21070</v>
      </c>
      <c r="AI95" s="42">
        <v>15515</v>
      </c>
      <c r="AJ95" s="42"/>
      <c r="AK95" s="57"/>
    </row>
    <row r="96" spans="1:37" x14ac:dyDescent="0.2">
      <c r="A96" t="s">
        <v>215</v>
      </c>
      <c r="B96" s="42">
        <v>3308</v>
      </c>
      <c r="C96" s="42">
        <v>3412</v>
      </c>
      <c r="D96" s="42">
        <v>3005</v>
      </c>
      <c r="E96" s="42">
        <v>2670</v>
      </c>
      <c r="F96" s="42">
        <v>2408</v>
      </c>
      <c r="G96" s="42">
        <v>2569</v>
      </c>
      <c r="H96" s="42">
        <v>2423</v>
      </c>
      <c r="I96" s="42">
        <v>2492</v>
      </c>
      <c r="J96" s="42">
        <v>2251</v>
      </c>
      <c r="K96" s="42">
        <v>2332</v>
      </c>
      <c r="L96" s="42">
        <v>2597</v>
      </c>
      <c r="M96" s="42">
        <v>2990</v>
      </c>
      <c r="N96" s="42">
        <v>3494</v>
      </c>
      <c r="O96" s="42">
        <v>3381</v>
      </c>
      <c r="P96" s="42">
        <v>3370</v>
      </c>
      <c r="Q96" s="42">
        <v>2692</v>
      </c>
      <c r="R96" s="42">
        <v>2543</v>
      </c>
      <c r="S96" s="42">
        <v>2518</v>
      </c>
      <c r="T96" s="42">
        <v>2481</v>
      </c>
      <c r="U96" s="42">
        <v>2546</v>
      </c>
      <c r="V96" s="42">
        <v>2125</v>
      </c>
      <c r="W96" s="42">
        <v>2249</v>
      </c>
      <c r="X96" s="42">
        <v>2362</v>
      </c>
      <c r="Y96" s="42">
        <v>2599</v>
      </c>
      <c r="Z96" s="42">
        <v>2958</v>
      </c>
      <c r="AA96" s="42">
        <v>2965</v>
      </c>
      <c r="AB96" s="42">
        <v>2569</v>
      </c>
      <c r="AC96" s="42">
        <v>8950</v>
      </c>
      <c r="AD96" s="42">
        <v>8035</v>
      </c>
      <c r="AE96" s="42">
        <v>5022</v>
      </c>
      <c r="AF96" s="42">
        <v>5936</v>
      </c>
      <c r="AG96" s="42">
        <v>4751</v>
      </c>
      <c r="AH96" s="42">
        <v>4311</v>
      </c>
      <c r="AI96" s="42">
        <v>3234</v>
      </c>
      <c r="AJ96" s="42"/>
      <c r="AK96" s="57"/>
    </row>
    <row r="97" spans="1:37" x14ac:dyDescent="0.2">
      <c r="A97" t="s">
        <v>216</v>
      </c>
      <c r="B97" s="42">
        <v>7042</v>
      </c>
      <c r="C97" s="42">
        <v>7189</v>
      </c>
      <c r="D97" s="42">
        <v>6400</v>
      </c>
      <c r="E97" s="42">
        <v>5695</v>
      </c>
      <c r="F97" s="42">
        <v>5229</v>
      </c>
      <c r="G97" s="42">
        <v>5655</v>
      </c>
      <c r="H97" s="42">
        <v>5406</v>
      </c>
      <c r="I97" s="42">
        <v>5498</v>
      </c>
      <c r="J97" s="42">
        <v>4853</v>
      </c>
      <c r="K97" s="42">
        <v>5057</v>
      </c>
      <c r="L97" s="42">
        <v>5625</v>
      </c>
      <c r="M97" s="42">
        <v>6477</v>
      </c>
      <c r="N97" s="42">
        <v>7706</v>
      </c>
      <c r="O97" s="42">
        <v>7247</v>
      </c>
      <c r="P97" s="42">
        <v>7255</v>
      </c>
      <c r="Q97" s="42">
        <v>6160</v>
      </c>
      <c r="R97" s="42">
        <v>5762</v>
      </c>
      <c r="S97" s="42">
        <v>6046</v>
      </c>
      <c r="T97" s="42">
        <v>5823</v>
      </c>
      <c r="U97" s="42">
        <v>5685</v>
      </c>
      <c r="V97" s="42">
        <v>4708</v>
      </c>
      <c r="W97" s="42">
        <v>4823</v>
      </c>
      <c r="X97" s="42">
        <v>5289</v>
      </c>
      <c r="Y97" s="42">
        <v>5696</v>
      </c>
      <c r="Z97" s="42">
        <v>6504</v>
      </c>
      <c r="AA97" s="42">
        <v>6572</v>
      </c>
      <c r="AB97" s="42">
        <v>5792</v>
      </c>
      <c r="AC97" s="42">
        <v>20089</v>
      </c>
      <c r="AD97" s="42">
        <v>18534</v>
      </c>
      <c r="AE97" s="42">
        <v>11830</v>
      </c>
      <c r="AF97" s="42">
        <v>14011</v>
      </c>
      <c r="AG97" s="42">
        <v>10993</v>
      </c>
      <c r="AH97" s="42">
        <v>9883</v>
      </c>
      <c r="AI97" s="42">
        <v>7083</v>
      </c>
      <c r="AJ97" s="42"/>
      <c r="AK97" s="57"/>
    </row>
    <row r="98" spans="1:37" x14ac:dyDescent="0.2">
      <c r="A98" t="s">
        <v>217</v>
      </c>
      <c r="B98" s="42">
        <v>17987</v>
      </c>
      <c r="C98" s="42">
        <v>18696</v>
      </c>
      <c r="D98" s="42">
        <v>16627</v>
      </c>
      <c r="E98" s="42">
        <v>14479</v>
      </c>
      <c r="F98" s="42">
        <v>13045</v>
      </c>
      <c r="G98" s="42">
        <v>13969</v>
      </c>
      <c r="H98" s="42">
        <v>13389</v>
      </c>
      <c r="I98" s="42">
        <v>13749</v>
      </c>
      <c r="J98" s="42">
        <v>12266</v>
      </c>
      <c r="K98" s="42">
        <v>12875</v>
      </c>
      <c r="L98" s="42">
        <v>14302</v>
      </c>
      <c r="M98" s="42">
        <v>16498</v>
      </c>
      <c r="N98" s="42">
        <v>19623</v>
      </c>
      <c r="O98" s="42">
        <v>18575</v>
      </c>
      <c r="P98" s="42">
        <v>18646</v>
      </c>
      <c r="Q98" s="42">
        <v>15550</v>
      </c>
      <c r="R98" s="42">
        <v>14179</v>
      </c>
      <c r="S98" s="42">
        <v>14587</v>
      </c>
      <c r="T98" s="42">
        <v>14144</v>
      </c>
      <c r="U98" s="42">
        <v>14155</v>
      </c>
      <c r="V98" s="42">
        <v>11912</v>
      </c>
      <c r="W98" s="42">
        <v>12215</v>
      </c>
      <c r="X98" s="42">
        <v>13201</v>
      </c>
      <c r="Y98" s="42">
        <v>14511</v>
      </c>
      <c r="Z98" s="42">
        <v>16674</v>
      </c>
      <c r="AA98" s="42">
        <v>16808</v>
      </c>
      <c r="AB98" s="42">
        <v>14944</v>
      </c>
      <c r="AC98" s="42">
        <v>46723</v>
      </c>
      <c r="AD98" s="42">
        <v>41745</v>
      </c>
      <c r="AE98" s="42">
        <v>26636</v>
      </c>
      <c r="AF98" s="42">
        <v>32167</v>
      </c>
      <c r="AG98" s="42">
        <v>25317</v>
      </c>
      <c r="AH98" s="42">
        <v>23138</v>
      </c>
      <c r="AI98" s="42">
        <v>17054</v>
      </c>
      <c r="AJ98" s="42"/>
      <c r="AK98" s="57"/>
    </row>
    <row r="99" spans="1:37" x14ac:dyDescent="0.2">
      <c r="A99" t="s">
        <v>218</v>
      </c>
      <c r="B99" s="42">
        <v>22012</v>
      </c>
      <c r="C99" s="42">
        <v>22498</v>
      </c>
      <c r="D99" s="42">
        <v>20197</v>
      </c>
      <c r="E99" s="42">
        <v>17293</v>
      </c>
      <c r="F99" s="42">
        <v>15352</v>
      </c>
      <c r="G99" s="42">
        <v>16278</v>
      </c>
      <c r="H99" s="42">
        <v>15658</v>
      </c>
      <c r="I99" s="42">
        <v>15907</v>
      </c>
      <c r="J99" s="42">
        <v>14354</v>
      </c>
      <c r="K99" s="42">
        <v>15004</v>
      </c>
      <c r="L99" s="42">
        <v>16963</v>
      </c>
      <c r="M99" s="42">
        <v>19557</v>
      </c>
      <c r="N99" s="42">
        <v>23613</v>
      </c>
      <c r="O99" s="42">
        <v>22488</v>
      </c>
      <c r="P99" s="42">
        <v>22542</v>
      </c>
      <c r="Q99" s="42">
        <v>18419</v>
      </c>
      <c r="R99" s="42">
        <v>16527</v>
      </c>
      <c r="S99" s="42">
        <v>16966</v>
      </c>
      <c r="T99" s="42">
        <v>16523</v>
      </c>
      <c r="U99" s="42">
        <v>16474</v>
      </c>
      <c r="V99" s="42">
        <v>14036</v>
      </c>
      <c r="W99" s="42">
        <v>14419</v>
      </c>
      <c r="X99" s="42">
        <v>15884</v>
      </c>
      <c r="Y99" s="42">
        <v>17542</v>
      </c>
      <c r="Z99" s="42">
        <v>20429</v>
      </c>
      <c r="AA99" s="42">
        <v>20125</v>
      </c>
      <c r="AB99" s="42">
        <v>18198</v>
      </c>
      <c r="AC99" s="42">
        <v>60459</v>
      </c>
      <c r="AD99" s="42">
        <v>50664</v>
      </c>
      <c r="AE99" s="42">
        <v>32224</v>
      </c>
      <c r="AF99" s="42">
        <v>37050</v>
      </c>
      <c r="AG99" s="42">
        <v>29145</v>
      </c>
      <c r="AH99" s="42">
        <v>28896</v>
      </c>
      <c r="AI99" s="42">
        <v>22168</v>
      </c>
      <c r="AJ99" s="42"/>
      <c r="AK99" s="57"/>
    </row>
    <row r="100" spans="1:37" x14ac:dyDescent="0.2">
      <c r="A100" t="s">
        <v>219</v>
      </c>
      <c r="B100" s="42">
        <v>1692</v>
      </c>
      <c r="C100" s="42">
        <v>1886</v>
      </c>
      <c r="D100" s="42">
        <v>1727</v>
      </c>
      <c r="E100" s="42">
        <v>1452</v>
      </c>
      <c r="F100" s="42">
        <v>1202</v>
      </c>
      <c r="G100" s="42">
        <v>1164</v>
      </c>
      <c r="H100" s="42">
        <v>1110</v>
      </c>
      <c r="I100" s="42">
        <v>1147</v>
      </c>
      <c r="J100" s="42">
        <v>984</v>
      </c>
      <c r="K100" s="42">
        <v>1044</v>
      </c>
      <c r="L100" s="42">
        <v>1232</v>
      </c>
      <c r="M100" s="42">
        <v>1477</v>
      </c>
      <c r="N100" s="42">
        <v>1876</v>
      </c>
      <c r="O100" s="42">
        <v>1748</v>
      </c>
      <c r="P100" s="42">
        <v>1824</v>
      </c>
      <c r="Q100" s="42">
        <v>1513</v>
      </c>
      <c r="R100" s="42">
        <v>1189</v>
      </c>
      <c r="S100" s="42">
        <v>1172</v>
      </c>
      <c r="T100" s="42">
        <v>1153</v>
      </c>
      <c r="U100" s="42">
        <v>1138</v>
      </c>
      <c r="V100" s="42">
        <v>944</v>
      </c>
      <c r="W100" s="42">
        <v>973</v>
      </c>
      <c r="X100" s="42">
        <v>1135</v>
      </c>
      <c r="Y100" s="42">
        <v>1367</v>
      </c>
      <c r="Z100" s="42">
        <v>1588</v>
      </c>
      <c r="AA100" s="42">
        <v>1661</v>
      </c>
      <c r="AB100" s="42">
        <v>1467</v>
      </c>
      <c r="AC100" s="42">
        <v>3032</v>
      </c>
      <c r="AD100" s="42">
        <v>2447</v>
      </c>
      <c r="AE100" s="42">
        <v>1620</v>
      </c>
      <c r="AF100" s="42">
        <v>2084</v>
      </c>
      <c r="AG100" s="42">
        <v>1647</v>
      </c>
      <c r="AH100" s="42">
        <v>1562</v>
      </c>
      <c r="AI100" s="42">
        <v>1154</v>
      </c>
      <c r="AJ100" s="42"/>
      <c r="AK100" s="57"/>
    </row>
    <row r="101" spans="1:37" x14ac:dyDescent="0.2">
      <c r="A101" t="s">
        <v>220</v>
      </c>
      <c r="B101" s="42">
        <v>6652</v>
      </c>
      <c r="C101" s="42">
        <v>6784</v>
      </c>
      <c r="D101" s="42">
        <v>6221</v>
      </c>
      <c r="E101" s="42">
        <v>5872</v>
      </c>
      <c r="F101" s="42">
        <v>5511</v>
      </c>
      <c r="G101" s="42">
        <v>5800</v>
      </c>
      <c r="H101" s="42">
        <v>5511</v>
      </c>
      <c r="I101" s="42">
        <v>5867</v>
      </c>
      <c r="J101" s="42">
        <v>5227</v>
      </c>
      <c r="K101" s="42">
        <v>5523</v>
      </c>
      <c r="L101" s="42">
        <v>5893</v>
      </c>
      <c r="M101" s="42">
        <v>6199</v>
      </c>
      <c r="N101" s="42">
        <v>6923</v>
      </c>
      <c r="O101" s="42">
        <v>6548</v>
      </c>
      <c r="P101" s="42">
        <v>6415</v>
      </c>
      <c r="Q101" s="42">
        <v>6007</v>
      </c>
      <c r="R101" s="42">
        <v>5841</v>
      </c>
      <c r="S101" s="42">
        <v>5936</v>
      </c>
      <c r="T101" s="42">
        <v>5759</v>
      </c>
      <c r="U101" s="42">
        <v>5892</v>
      </c>
      <c r="V101" s="42">
        <v>5008</v>
      </c>
      <c r="W101" s="42">
        <v>5226</v>
      </c>
      <c r="X101" s="42">
        <v>5547</v>
      </c>
      <c r="Y101" s="42">
        <v>5487</v>
      </c>
      <c r="Z101" s="42">
        <v>5961</v>
      </c>
      <c r="AA101" s="42">
        <v>5856</v>
      </c>
      <c r="AB101" s="42">
        <v>5823</v>
      </c>
      <c r="AC101" s="42">
        <v>22292</v>
      </c>
      <c r="AD101" s="42">
        <v>22317</v>
      </c>
      <c r="AE101" s="42">
        <v>14994</v>
      </c>
      <c r="AF101" s="42">
        <v>16363</v>
      </c>
      <c r="AG101" s="42">
        <v>13072</v>
      </c>
      <c r="AH101" s="42">
        <v>11914</v>
      </c>
      <c r="AI101" s="42">
        <v>8648</v>
      </c>
      <c r="AJ101" s="42"/>
      <c r="AK101" s="57"/>
    </row>
    <row r="102" spans="1:37" x14ac:dyDescent="0.2">
      <c r="A102" t="s">
        <v>221</v>
      </c>
      <c r="B102" s="42">
        <v>25315</v>
      </c>
      <c r="C102" s="42">
        <v>25965</v>
      </c>
      <c r="D102" s="42">
        <v>23977</v>
      </c>
      <c r="E102" s="42">
        <v>22712</v>
      </c>
      <c r="F102" s="42">
        <v>21111</v>
      </c>
      <c r="G102" s="42">
        <v>22437</v>
      </c>
      <c r="H102" s="42">
        <v>21227</v>
      </c>
      <c r="I102" s="42">
        <v>21952</v>
      </c>
      <c r="J102" s="42">
        <v>19777</v>
      </c>
      <c r="K102" s="42">
        <v>20733</v>
      </c>
      <c r="L102" s="42">
        <v>22502</v>
      </c>
      <c r="M102" s="42">
        <v>23638</v>
      </c>
      <c r="N102" s="42">
        <v>26609</v>
      </c>
      <c r="O102" s="42">
        <v>26709</v>
      </c>
      <c r="P102" s="42">
        <v>24702</v>
      </c>
      <c r="Q102" s="42">
        <v>23164</v>
      </c>
      <c r="R102" s="42">
        <v>22309</v>
      </c>
      <c r="S102" s="42">
        <v>23122</v>
      </c>
      <c r="T102" s="42">
        <v>22129</v>
      </c>
      <c r="U102" s="42">
        <v>22314</v>
      </c>
      <c r="V102" s="42">
        <v>19229</v>
      </c>
      <c r="W102" s="42">
        <v>19959</v>
      </c>
      <c r="X102" s="42">
        <v>21082</v>
      </c>
      <c r="Y102" s="42">
        <v>21076</v>
      </c>
      <c r="Z102" s="42">
        <v>23167</v>
      </c>
      <c r="AA102" s="42">
        <v>22644</v>
      </c>
      <c r="AB102" s="42">
        <v>21985</v>
      </c>
      <c r="AC102" s="42">
        <v>85447</v>
      </c>
      <c r="AD102" s="42">
        <v>77599</v>
      </c>
      <c r="AE102" s="42">
        <v>51276</v>
      </c>
      <c r="AF102" s="42">
        <v>56813</v>
      </c>
      <c r="AG102" s="42">
        <v>45805</v>
      </c>
      <c r="AH102" s="42">
        <v>42495</v>
      </c>
      <c r="AI102" s="42">
        <v>31910</v>
      </c>
      <c r="AJ102" s="42"/>
      <c r="AK102" s="57"/>
    </row>
    <row r="103" spans="1:37" x14ac:dyDescent="0.2">
      <c r="A103" t="s">
        <v>222</v>
      </c>
      <c r="B103" s="42">
        <v>7695</v>
      </c>
      <c r="C103" s="42">
        <v>7862</v>
      </c>
      <c r="D103" s="42">
        <v>7171</v>
      </c>
      <c r="E103" s="42">
        <v>6696</v>
      </c>
      <c r="F103" s="42">
        <v>6213</v>
      </c>
      <c r="G103" s="42">
        <v>6748</v>
      </c>
      <c r="H103" s="42">
        <v>6331</v>
      </c>
      <c r="I103" s="42">
        <v>6431</v>
      </c>
      <c r="J103" s="42">
        <v>5914</v>
      </c>
      <c r="K103" s="42">
        <v>6212</v>
      </c>
      <c r="L103" s="42">
        <v>6857</v>
      </c>
      <c r="M103" s="42">
        <v>7186</v>
      </c>
      <c r="N103" s="42">
        <v>8148</v>
      </c>
      <c r="O103" s="42">
        <v>8029</v>
      </c>
      <c r="P103" s="42">
        <v>7532</v>
      </c>
      <c r="Q103" s="42">
        <v>7154</v>
      </c>
      <c r="R103" s="42">
        <v>6710</v>
      </c>
      <c r="S103" s="42">
        <v>7047</v>
      </c>
      <c r="T103" s="42">
        <v>6807</v>
      </c>
      <c r="U103" s="42">
        <v>6731</v>
      </c>
      <c r="V103" s="42">
        <v>5938</v>
      </c>
      <c r="W103" s="42">
        <v>6130</v>
      </c>
      <c r="X103" s="42">
        <v>6423</v>
      </c>
      <c r="Y103" s="42">
        <v>6313</v>
      </c>
      <c r="Z103" s="42">
        <v>7072</v>
      </c>
      <c r="AA103" s="42">
        <v>6938</v>
      </c>
      <c r="AB103" s="42">
        <v>6762</v>
      </c>
      <c r="AC103" s="42">
        <v>23899</v>
      </c>
      <c r="AD103" s="42">
        <v>21187</v>
      </c>
      <c r="AE103" s="42">
        <v>12901</v>
      </c>
      <c r="AF103" s="42">
        <v>15370</v>
      </c>
      <c r="AG103" s="42">
        <v>11983</v>
      </c>
      <c r="AH103" s="42">
        <v>11320</v>
      </c>
      <c r="AI103" s="42">
        <v>8543</v>
      </c>
      <c r="AJ103" s="42"/>
      <c r="AK103" s="57"/>
    </row>
    <row r="104" spans="1:37" x14ac:dyDescent="0.2">
      <c r="A104" t="s">
        <v>223</v>
      </c>
      <c r="B104" s="42">
        <v>855</v>
      </c>
      <c r="C104" s="42">
        <v>900</v>
      </c>
      <c r="D104" s="42">
        <v>794</v>
      </c>
      <c r="E104" s="42">
        <v>745</v>
      </c>
      <c r="F104" s="42">
        <v>739</v>
      </c>
      <c r="G104" s="42">
        <v>797</v>
      </c>
      <c r="H104" s="42">
        <v>756</v>
      </c>
      <c r="I104" s="42">
        <v>799</v>
      </c>
      <c r="J104" s="42">
        <v>713</v>
      </c>
      <c r="K104" s="42">
        <v>726</v>
      </c>
      <c r="L104" s="42">
        <v>813</v>
      </c>
      <c r="M104" s="42">
        <v>851</v>
      </c>
      <c r="N104" s="42">
        <v>925</v>
      </c>
      <c r="O104" s="42">
        <v>862</v>
      </c>
      <c r="P104" s="42">
        <v>867</v>
      </c>
      <c r="Q104" s="42">
        <v>835</v>
      </c>
      <c r="R104" s="42">
        <v>796</v>
      </c>
      <c r="S104" s="42">
        <v>812</v>
      </c>
      <c r="T104" s="42">
        <v>778</v>
      </c>
      <c r="U104" s="42">
        <v>757</v>
      </c>
      <c r="V104" s="42">
        <v>652</v>
      </c>
      <c r="W104" s="42">
        <v>678</v>
      </c>
      <c r="X104" s="42">
        <v>699</v>
      </c>
      <c r="Y104" s="42">
        <v>688</v>
      </c>
      <c r="Z104" s="42">
        <v>774</v>
      </c>
      <c r="AA104" s="42">
        <v>766</v>
      </c>
      <c r="AB104" s="42">
        <v>743</v>
      </c>
      <c r="AC104" s="42">
        <v>2861</v>
      </c>
      <c r="AD104" s="42">
        <v>2722</v>
      </c>
      <c r="AE104" s="42">
        <v>1781</v>
      </c>
      <c r="AF104" s="42">
        <v>2012</v>
      </c>
      <c r="AG104" s="42">
        <v>1619</v>
      </c>
      <c r="AH104" s="42">
        <v>1514</v>
      </c>
      <c r="AI104" s="42">
        <v>1084</v>
      </c>
      <c r="AJ104" s="42"/>
      <c r="AK104" s="57"/>
    </row>
    <row r="105" spans="1:37" x14ac:dyDescent="0.2">
      <c r="A105" t="s">
        <v>224</v>
      </c>
      <c r="B105" s="42">
        <v>4999</v>
      </c>
      <c r="C105" s="42">
        <v>5149</v>
      </c>
      <c r="D105" s="42">
        <v>4755</v>
      </c>
      <c r="E105" s="42">
        <v>4484</v>
      </c>
      <c r="F105" s="42">
        <v>4197</v>
      </c>
      <c r="G105" s="42">
        <v>4514</v>
      </c>
      <c r="H105" s="42">
        <v>4226</v>
      </c>
      <c r="I105" s="42">
        <v>4254</v>
      </c>
      <c r="J105" s="42">
        <v>3831</v>
      </c>
      <c r="K105" s="42">
        <v>4148</v>
      </c>
      <c r="L105" s="42">
        <v>4410</v>
      </c>
      <c r="M105" s="42">
        <v>4645</v>
      </c>
      <c r="N105" s="42">
        <v>5203</v>
      </c>
      <c r="O105" s="42">
        <v>4837</v>
      </c>
      <c r="P105" s="42">
        <v>4897</v>
      </c>
      <c r="Q105" s="42">
        <v>4730</v>
      </c>
      <c r="R105" s="42">
        <v>4587</v>
      </c>
      <c r="S105" s="42">
        <v>4695</v>
      </c>
      <c r="T105" s="42">
        <v>4615</v>
      </c>
      <c r="U105" s="42">
        <v>4709</v>
      </c>
      <c r="V105" s="42">
        <v>3942</v>
      </c>
      <c r="W105" s="42">
        <v>4100</v>
      </c>
      <c r="X105" s="42">
        <v>4288</v>
      </c>
      <c r="Y105" s="42">
        <v>4147</v>
      </c>
      <c r="Z105" s="42">
        <v>4483</v>
      </c>
      <c r="AA105" s="42">
        <v>4523</v>
      </c>
      <c r="AB105" s="42">
        <v>4309</v>
      </c>
      <c r="AC105" s="42">
        <v>14064</v>
      </c>
      <c r="AD105" s="42">
        <v>14942</v>
      </c>
      <c r="AE105" s="42">
        <v>10774</v>
      </c>
      <c r="AF105" s="42">
        <v>12425</v>
      </c>
      <c r="AG105" s="42">
        <v>9883</v>
      </c>
      <c r="AH105" s="42">
        <v>9046</v>
      </c>
      <c r="AI105" s="42">
        <v>6509</v>
      </c>
      <c r="AJ105" s="42"/>
      <c r="AK105" s="57"/>
    </row>
    <row r="106" spans="1:37" x14ac:dyDescent="0.2">
      <c r="A106" t="s">
        <v>225</v>
      </c>
      <c r="B106" s="42">
        <v>103</v>
      </c>
      <c r="C106" s="42">
        <v>106</v>
      </c>
      <c r="D106" s="42">
        <v>92</v>
      </c>
      <c r="E106" s="42">
        <v>95</v>
      </c>
      <c r="F106" s="42">
        <v>81</v>
      </c>
      <c r="G106" s="42">
        <v>87</v>
      </c>
      <c r="H106" s="42">
        <v>78</v>
      </c>
      <c r="I106" s="42">
        <v>83</v>
      </c>
      <c r="J106" s="42">
        <v>81</v>
      </c>
      <c r="K106" s="42">
        <v>87</v>
      </c>
      <c r="L106" s="42">
        <v>97</v>
      </c>
      <c r="M106" s="42">
        <v>103</v>
      </c>
      <c r="N106" s="42">
        <v>115</v>
      </c>
      <c r="O106" s="42">
        <v>104</v>
      </c>
      <c r="P106" s="42">
        <v>112</v>
      </c>
      <c r="Q106" s="42">
        <v>96</v>
      </c>
      <c r="R106" s="42">
        <v>81</v>
      </c>
      <c r="S106" s="42">
        <v>81</v>
      </c>
      <c r="T106" s="42">
        <v>87</v>
      </c>
      <c r="U106" s="42">
        <v>80</v>
      </c>
      <c r="V106" s="42">
        <v>83</v>
      </c>
      <c r="W106" s="42">
        <v>83</v>
      </c>
      <c r="X106" s="42">
        <v>88</v>
      </c>
      <c r="Y106" s="42">
        <v>91</v>
      </c>
      <c r="Z106" s="42">
        <v>96</v>
      </c>
      <c r="AA106" s="42">
        <v>93</v>
      </c>
      <c r="AB106" s="42">
        <v>92</v>
      </c>
      <c r="AC106" s="42">
        <v>192</v>
      </c>
      <c r="AD106" s="42">
        <v>193</v>
      </c>
      <c r="AE106" s="42">
        <v>128</v>
      </c>
      <c r="AF106" s="42">
        <v>166</v>
      </c>
      <c r="AG106" s="42">
        <v>121</v>
      </c>
      <c r="AH106" s="42">
        <v>128</v>
      </c>
      <c r="AI106" s="42">
        <v>91</v>
      </c>
      <c r="AJ106" s="42"/>
      <c r="AK106" s="57"/>
    </row>
    <row r="107" spans="1:37" x14ac:dyDescent="0.2">
      <c r="A107" t="s">
        <v>226</v>
      </c>
      <c r="B107" s="42">
        <v>1790</v>
      </c>
      <c r="C107" s="42">
        <v>1746</v>
      </c>
      <c r="D107" s="42">
        <v>1528</v>
      </c>
      <c r="E107" s="42">
        <v>1364</v>
      </c>
      <c r="F107" s="42">
        <v>1218</v>
      </c>
      <c r="G107" s="42">
        <v>1362</v>
      </c>
      <c r="H107" s="42">
        <v>1325</v>
      </c>
      <c r="I107" s="42">
        <v>1293</v>
      </c>
      <c r="J107" s="42">
        <v>1167</v>
      </c>
      <c r="K107" s="42">
        <v>1272</v>
      </c>
      <c r="L107" s="42">
        <v>1373</v>
      </c>
      <c r="M107" s="42">
        <v>1599</v>
      </c>
      <c r="N107" s="42">
        <v>1899</v>
      </c>
      <c r="O107" s="42">
        <v>1823</v>
      </c>
      <c r="P107" s="42">
        <v>1789</v>
      </c>
      <c r="Q107" s="42">
        <v>1462</v>
      </c>
      <c r="R107" s="42">
        <v>1342</v>
      </c>
      <c r="S107" s="42">
        <v>1493</v>
      </c>
      <c r="T107" s="42">
        <v>1480</v>
      </c>
      <c r="U107" s="42">
        <v>1417</v>
      </c>
      <c r="V107" s="42">
        <v>1213</v>
      </c>
      <c r="W107" s="42">
        <v>1239</v>
      </c>
      <c r="X107" s="42">
        <v>1293</v>
      </c>
      <c r="Y107" s="42">
        <v>1448</v>
      </c>
      <c r="Z107" s="42">
        <v>1574</v>
      </c>
      <c r="AA107" s="42">
        <v>1471</v>
      </c>
      <c r="AB107" s="42">
        <v>1329</v>
      </c>
      <c r="AC107" s="42">
        <v>3729</v>
      </c>
      <c r="AD107" s="42">
        <v>3254</v>
      </c>
      <c r="AE107" s="42">
        <v>1988</v>
      </c>
      <c r="AF107" s="42">
        <v>2522</v>
      </c>
      <c r="AG107" s="42">
        <v>2097</v>
      </c>
      <c r="AH107" s="42">
        <v>1964</v>
      </c>
      <c r="AI107" s="42">
        <v>1491</v>
      </c>
      <c r="AJ107" s="42"/>
      <c r="AK107" s="57"/>
    </row>
    <row r="108" spans="1:37" x14ac:dyDescent="0.2">
      <c r="A108" t="s">
        <v>227</v>
      </c>
      <c r="B108" s="42">
        <v>986</v>
      </c>
      <c r="C108" s="42">
        <v>969</v>
      </c>
      <c r="D108" s="42">
        <v>863</v>
      </c>
      <c r="E108" s="42">
        <v>760</v>
      </c>
      <c r="F108" s="42">
        <v>660</v>
      </c>
      <c r="G108" s="42">
        <v>742</v>
      </c>
      <c r="H108" s="42">
        <v>711</v>
      </c>
      <c r="I108" s="42">
        <v>718</v>
      </c>
      <c r="J108" s="42">
        <v>640</v>
      </c>
      <c r="K108" s="42">
        <v>708</v>
      </c>
      <c r="L108" s="42">
        <v>743</v>
      </c>
      <c r="M108" s="42">
        <v>875</v>
      </c>
      <c r="N108" s="42">
        <v>1042</v>
      </c>
      <c r="O108" s="42">
        <v>974</v>
      </c>
      <c r="P108" s="42">
        <v>999</v>
      </c>
      <c r="Q108" s="42">
        <v>800</v>
      </c>
      <c r="R108" s="42">
        <v>724</v>
      </c>
      <c r="S108" s="42">
        <v>845</v>
      </c>
      <c r="T108" s="42">
        <v>824</v>
      </c>
      <c r="U108" s="42">
        <v>801</v>
      </c>
      <c r="V108" s="42">
        <v>677</v>
      </c>
      <c r="W108" s="42">
        <v>690</v>
      </c>
      <c r="X108" s="42">
        <v>716</v>
      </c>
      <c r="Y108" s="42">
        <v>766</v>
      </c>
      <c r="Z108" s="42">
        <v>852</v>
      </c>
      <c r="AA108" s="42">
        <v>779</v>
      </c>
      <c r="AB108" s="42">
        <v>682</v>
      </c>
      <c r="AC108" s="42">
        <v>2111</v>
      </c>
      <c r="AD108" s="42">
        <v>1851</v>
      </c>
      <c r="AE108" s="42">
        <v>1138</v>
      </c>
      <c r="AF108" s="42">
        <v>1440</v>
      </c>
      <c r="AG108" s="42">
        <v>1186</v>
      </c>
      <c r="AH108" s="42">
        <v>1112</v>
      </c>
      <c r="AI108" s="42">
        <v>838</v>
      </c>
      <c r="AJ108" s="42"/>
      <c r="AK108" s="57"/>
    </row>
    <row r="109" spans="1:37" x14ac:dyDescent="0.2">
      <c r="A109" t="s">
        <v>228</v>
      </c>
      <c r="B109" s="42">
        <v>1907</v>
      </c>
      <c r="C109" s="42">
        <v>1882</v>
      </c>
      <c r="D109" s="42">
        <v>1640</v>
      </c>
      <c r="E109" s="42">
        <v>1459</v>
      </c>
      <c r="F109" s="42">
        <v>1305</v>
      </c>
      <c r="G109" s="42">
        <v>1456</v>
      </c>
      <c r="H109" s="42">
        <v>1415</v>
      </c>
      <c r="I109" s="42">
        <v>1382</v>
      </c>
      <c r="J109" s="42">
        <v>1251</v>
      </c>
      <c r="K109" s="42">
        <v>1356</v>
      </c>
      <c r="L109" s="42">
        <v>1479</v>
      </c>
      <c r="M109" s="42">
        <v>1724</v>
      </c>
      <c r="N109" s="42">
        <v>2035</v>
      </c>
      <c r="O109" s="42">
        <v>1951</v>
      </c>
      <c r="P109" s="42">
        <v>1909</v>
      </c>
      <c r="Q109" s="42">
        <v>1560</v>
      </c>
      <c r="R109" s="42">
        <v>1437</v>
      </c>
      <c r="S109" s="42">
        <v>1587</v>
      </c>
      <c r="T109" s="42">
        <v>1564</v>
      </c>
      <c r="U109" s="42">
        <v>1504</v>
      </c>
      <c r="V109" s="42">
        <v>1292</v>
      </c>
      <c r="W109" s="42">
        <v>1322</v>
      </c>
      <c r="X109" s="42">
        <v>1393</v>
      </c>
      <c r="Y109" s="42">
        <v>1551</v>
      </c>
      <c r="Z109" s="42">
        <v>1688</v>
      </c>
      <c r="AA109" s="42">
        <v>1578</v>
      </c>
      <c r="AB109" s="42">
        <v>1421</v>
      </c>
      <c r="AC109" s="42">
        <v>3928</v>
      </c>
      <c r="AD109" s="42">
        <v>3435</v>
      </c>
      <c r="AE109" s="42">
        <v>2111</v>
      </c>
      <c r="AF109" s="42">
        <v>2676</v>
      </c>
      <c r="AG109" s="42">
        <v>2213</v>
      </c>
      <c r="AH109" s="42">
        <v>2079</v>
      </c>
      <c r="AI109" s="42">
        <v>1580</v>
      </c>
      <c r="AJ109" s="42"/>
      <c r="AK109" s="57"/>
    </row>
    <row r="110" spans="1:37" x14ac:dyDescent="0.2">
      <c r="A110" t="s">
        <v>229</v>
      </c>
      <c r="B110" s="42">
        <v>198217</v>
      </c>
      <c r="C110" s="42">
        <v>197004</v>
      </c>
      <c r="D110" s="42">
        <v>181132</v>
      </c>
      <c r="E110" s="42">
        <v>159983</v>
      </c>
      <c r="F110" s="42">
        <v>154848</v>
      </c>
      <c r="G110" s="42">
        <v>165724</v>
      </c>
      <c r="H110" s="42">
        <v>161947</v>
      </c>
      <c r="I110" s="42">
        <v>160842</v>
      </c>
      <c r="J110" s="42">
        <v>151578</v>
      </c>
      <c r="K110" s="42">
        <v>155271</v>
      </c>
      <c r="L110" s="42">
        <v>167366</v>
      </c>
      <c r="M110" s="42">
        <v>179275</v>
      </c>
      <c r="N110" s="42">
        <v>204534</v>
      </c>
      <c r="O110" s="42">
        <v>198314</v>
      </c>
      <c r="P110" s="42">
        <v>187240</v>
      </c>
      <c r="Q110" s="42">
        <v>160332</v>
      </c>
      <c r="R110" s="42">
        <v>158985</v>
      </c>
      <c r="S110" s="42">
        <v>164802</v>
      </c>
      <c r="T110" s="42">
        <v>164164</v>
      </c>
      <c r="U110" s="42">
        <v>160846</v>
      </c>
      <c r="V110" s="42">
        <v>144349</v>
      </c>
      <c r="W110" s="42">
        <v>143866</v>
      </c>
      <c r="X110" s="42">
        <v>152256</v>
      </c>
      <c r="Y110" s="42">
        <v>157598</v>
      </c>
      <c r="Z110" s="42">
        <v>175160</v>
      </c>
      <c r="AA110" s="42">
        <v>166643</v>
      </c>
      <c r="AB110" s="42">
        <v>209204</v>
      </c>
      <c r="AC110" s="42">
        <v>634546</v>
      </c>
      <c r="AD110" s="42">
        <v>582895</v>
      </c>
      <c r="AE110" s="42">
        <v>386218</v>
      </c>
      <c r="AF110" s="42">
        <v>400223</v>
      </c>
      <c r="AG110" s="42">
        <v>329787</v>
      </c>
      <c r="AH110" s="42">
        <v>308164</v>
      </c>
      <c r="AI110" s="42">
        <v>221082</v>
      </c>
      <c r="AJ110" s="42"/>
      <c r="AK110" s="57"/>
    </row>
    <row r="111" spans="1:37" x14ac:dyDescent="0.2">
      <c r="A111" t="s">
        <v>230</v>
      </c>
      <c r="B111" s="42">
        <v>1271</v>
      </c>
      <c r="C111" s="42">
        <v>1266</v>
      </c>
      <c r="D111" s="42">
        <v>1138</v>
      </c>
      <c r="E111" s="42">
        <v>994</v>
      </c>
      <c r="F111" s="42">
        <v>924</v>
      </c>
      <c r="G111" s="42">
        <v>850</v>
      </c>
      <c r="H111" s="42">
        <v>802</v>
      </c>
      <c r="I111" s="42">
        <v>948</v>
      </c>
      <c r="J111" s="42">
        <v>712</v>
      </c>
      <c r="K111" s="42">
        <v>840</v>
      </c>
      <c r="L111" s="42">
        <v>1021</v>
      </c>
      <c r="M111" s="42">
        <v>1207</v>
      </c>
      <c r="N111" s="42">
        <v>1400</v>
      </c>
      <c r="O111" s="42">
        <v>1347</v>
      </c>
      <c r="P111" s="42">
        <v>1193</v>
      </c>
      <c r="Q111" s="42">
        <v>1019</v>
      </c>
      <c r="R111" s="42">
        <v>1015</v>
      </c>
      <c r="S111" s="42">
        <v>885</v>
      </c>
      <c r="T111" s="42">
        <v>854</v>
      </c>
      <c r="U111" s="42">
        <v>977</v>
      </c>
      <c r="V111" s="42">
        <v>734</v>
      </c>
      <c r="W111" s="42">
        <v>762</v>
      </c>
      <c r="X111" s="42">
        <v>943</v>
      </c>
      <c r="Y111" s="42">
        <v>1042</v>
      </c>
      <c r="Z111" s="42">
        <v>1165</v>
      </c>
      <c r="AA111" s="42">
        <v>1184</v>
      </c>
      <c r="AB111" s="42">
        <v>1017</v>
      </c>
      <c r="AC111" s="42">
        <v>3099</v>
      </c>
      <c r="AD111" s="42">
        <v>2842</v>
      </c>
      <c r="AE111" s="42">
        <v>1971</v>
      </c>
      <c r="AF111" s="42">
        <v>2059</v>
      </c>
      <c r="AG111" s="42">
        <v>1735</v>
      </c>
      <c r="AH111" s="42">
        <v>1525</v>
      </c>
      <c r="AI111" s="42">
        <v>1164</v>
      </c>
      <c r="AJ111" s="42"/>
      <c r="AK111" s="57"/>
    </row>
    <row r="112" spans="1:37" x14ac:dyDescent="0.2">
      <c r="A112" t="s">
        <v>231</v>
      </c>
      <c r="B112" s="42">
        <v>4283</v>
      </c>
      <c r="C112" s="42">
        <v>4342</v>
      </c>
      <c r="D112" s="42">
        <v>3870</v>
      </c>
      <c r="E112" s="42">
        <v>3267</v>
      </c>
      <c r="F112" s="42">
        <v>2987</v>
      </c>
      <c r="G112" s="42">
        <v>2884</v>
      </c>
      <c r="H112" s="42">
        <v>2622</v>
      </c>
      <c r="I112" s="42">
        <v>2989</v>
      </c>
      <c r="J112" s="42">
        <v>2408</v>
      </c>
      <c r="K112" s="42">
        <v>2753</v>
      </c>
      <c r="L112" s="42">
        <v>3348</v>
      </c>
      <c r="M112" s="42">
        <v>3953</v>
      </c>
      <c r="N112" s="42">
        <v>4702</v>
      </c>
      <c r="O112" s="42">
        <v>4665</v>
      </c>
      <c r="P112" s="42">
        <v>4219</v>
      </c>
      <c r="Q112" s="42">
        <v>3486</v>
      </c>
      <c r="R112" s="42">
        <v>3230</v>
      </c>
      <c r="S112" s="42">
        <v>3067</v>
      </c>
      <c r="T112" s="42">
        <v>2901</v>
      </c>
      <c r="U112" s="42">
        <v>3251</v>
      </c>
      <c r="V112" s="42">
        <v>2477</v>
      </c>
      <c r="W112" s="42">
        <v>2565</v>
      </c>
      <c r="X112" s="42">
        <v>3164</v>
      </c>
      <c r="Y112" s="42">
        <v>3532</v>
      </c>
      <c r="Z112" s="42">
        <v>4053</v>
      </c>
      <c r="AA112" s="42">
        <v>3955</v>
      </c>
      <c r="AB112" s="42">
        <v>3431</v>
      </c>
      <c r="AC112" s="42">
        <v>10320</v>
      </c>
      <c r="AD112" s="42">
        <v>9235</v>
      </c>
      <c r="AE112" s="42">
        <v>6365</v>
      </c>
      <c r="AF112" s="42">
        <v>6637</v>
      </c>
      <c r="AG112" s="42">
        <v>5422</v>
      </c>
      <c r="AH112" s="42">
        <v>4776</v>
      </c>
      <c r="AI112" s="42">
        <v>3607</v>
      </c>
      <c r="AJ112" s="42"/>
      <c r="AK112" s="57"/>
    </row>
    <row r="113" spans="1:37" x14ac:dyDescent="0.2">
      <c r="A113" t="s">
        <v>232</v>
      </c>
      <c r="B113" s="42">
        <v>6295</v>
      </c>
      <c r="C113" s="42">
        <v>6361</v>
      </c>
      <c r="D113" s="42">
        <v>5724</v>
      </c>
      <c r="E113" s="42">
        <v>5297</v>
      </c>
      <c r="F113" s="42">
        <v>4855</v>
      </c>
      <c r="G113" s="42">
        <v>5456</v>
      </c>
      <c r="H113" s="42">
        <v>5174</v>
      </c>
      <c r="I113" s="42">
        <v>5266</v>
      </c>
      <c r="J113" s="42">
        <v>4671</v>
      </c>
      <c r="K113" s="42">
        <v>4989</v>
      </c>
      <c r="L113" s="42">
        <v>5522</v>
      </c>
      <c r="M113" s="42">
        <v>5860</v>
      </c>
      <c r="N113" s="42">
        <v>6605</v>
      </c>
      <c r="O113" s="42">
        <v>7035</v>
      </c>
      <c r="P113" s="42">
        <v>5980</v>
      </c>
      <c r="Q113" s="42">
        <v>5689</v>
      </c>
      <c r="R113" s="42">
        <v>5403</v>
      </c>
      <c r="S113" s="42">
        <v>5880</v>
      </c>
      <c r="T113" s="42">
        <v>5730</v>
      </c>
      <c r="U113" s="42">
        <v>5731</v>
      </c>
      <c r="V113" s="42">
        <v>4962</v>
      </c>
      <c r="W113" s="42">
        <v>5029</v>
      </c>
      <c r="X113" s="42">
        <v>5365</v>
      </c>
      <c r="Y113" s="42">
        <v>5484</v>
      </c>
      <c r="Z113" s="42">
        <v>6548</v>
      </c>
      <c r="AA113" s="42">
        <v>5879</v>
      </c>
      <c r="AB113" s="42">
        <v>5482</v>
      </c>
      <c r="AC113" s="42">
        <v>21207</v>
      </c>
      <c r="AD113" s="42">
        <v>18658</v>
      </c>
      <c r="AE113" s="42">
        <v>12184</v>
      </c>
      <c r="AF113" s="42">
        <v>14037</v>
      </c>
      <c r="AG113" s="42">
        <v>11098</v>
      </c>
      <c r="AH113" s="42">
        <v>10388</v>
      </c>
      <c r="AI113" s="42">
        <v>7910</v>
      </c>
      <c r="AJ113" s="42"/>
      <c r="AK113" s="57"/>
    </row>
    <row r="114" spans="1:37" x14ac:dyDescent="0.2">
      <c r="A114" t="s">
        <v>233</v>
      </c>
      <c r="B114" s="42">
        <v>1146</v>
      </c>
      <c r="C114" s="42">
        <v>1168</v>
      </c>
      <c r="D114" s="42">
        <v>1097</v>
      </c>
      <c r="E114" s="42">
        <v>1042</v>
      </c>
      <c r="F114" s="42">
        <v>936</v>
      </c>
      <c r="G114" s="42">
        <v>1052</v>
      </c>
      <c r="H114" s="42">
        <v>1053</v>
      </c>
      <c r="I114" s="42">
        <v>1028</v>
      </c>
      <c r="J114" s="42">
        <v>935</v>
      </c>
      <c r="K114" s="42">
        <v>1040</v>
      </c>
      <c r="L114" s="42">
        <v>1084</v>
      </c>
      <c r="M114" s="42">
        <v>1140</v>
      </c>
      <c r="N114" s="42">
        <v>1207</v>
      </c>
      <c r="O114" s="42">
        <v>1065</v>
      </c>
      <c r="P114" s="42">
        <v>1124</v>
      </c>
      <c r="Q114" s="42">
        <v>1021</v>
      </c>
      <c r="R114" s="42">
        <v>961</v>
      </c>
      <c r="S114" s="42">
        <v>1102</v>
      </c>
      <c r="T114" s="42">
        <v>1070</v>
      </c>
      <c r="U114" s="42">
        <v>1080</v>
      </c>
      <c r="V114" s="42">
        <v>965</v>
      </c>
      <c r="W114" s="42">
        <v>990</v>
      </c>
      <c r="X114" s="42">
        <v>940</v>
      </c>
      <c r="Y114" s="42">
        <v>931</v>
      </c>
      <c r="Z114" s="42">
        <v>955</v>
      </c>
      <c r="AA114" s="42">
        <v>940</v>
      </c>
      <c r="AB114" s="42">
        <v>891</v>
      </c>
      <c r="AC114" s="42">
        <v>1953</v>
      </c>
      <c r="AD114" s="42">
        <v>1693</v>
      </c>
      <c r="AE114" s="42">
        <v>1199</v>
      </c>
      <c r="AF114" s="42">
        <v>1689</v>
      </c>
      <c r="AG114" s="42">
        <v>1410</v>
      </c>
      <c r="AH114" s="42">
        <v>1384</v>
      </c>
      <c r="AI114" s="42">
        <v>998</v>
      </c>
      <c r="AJ114" s="42"/>
      <c r="AK114" s="57"/>
    </row>
    <row r="115" spans="1:37" x14ac:dyDescent="0.2">
      <c r="A115" t="s">
        <v>234</v>
      </c>
      <c r="B115" s="42">
        <v>11233</v>
      </c>
      <c r="C115" s="42">
        <v>10572</v>
      </c>
      <c r="D115" s="42">
        <v>9326</v>
      </c>
      <c r="E115" s="42">
        <v>8026</v>
      </c>
      <c r="F115" s="42">
        <v>7318</v>
      </c>
      <c r="G115" s="42">
        <v>7301</v>
      </c>
      <c r="H115" s="42">
        <v>6987</v>
      </c>
      <c r="I115" s="42">
        <v>7793</v>
      </c>
      <c r="J115" s="42">
        <v>5880</v>
      </c>
      <c r="K115" s="42">
        <v>6785</v>
      </c>
      <c r="L115" s="42">
        <v>8843</v>
      </c>
      <c r="M115" s="42">
        <v>10749</v>
      </c>
      <c r="N115" s="42">
        <v>12826</v>
      </c>
      <c r="O115" s="42">
        <v>13049</v>
      </c>
      <c r="P115" s="42">
        <v>11818</v>
      </c>
      <c r="Q115" s="42">
        <v>9450</v>
      </c>
      <c r="R115" s="42">
        <v>8856</v>
      </c>
      <c r="S115" s="42">
        <v>8176</v>
      </c>
      <c r="T115" s="42">
        <v>7727</v>
      </c>
      <c r="U115" s="42">
        <v>8402</v>
      </c>
      <c r="V115" s="42">
        <v>6137</v>
      </c>
      <c r="W115" s="42">
        <v>6350</v>
      </c>
      <c r="X115" s="42">
        <v>8299</v>
      </c>
      <c r="Y115" s="42">
        <v>10278</v>
      </c>
      <c r="Z115" s="42">
        <v>10781</v>
      </c>
      <c r="AA115" s="42">
        <v>10385</v>
      </c>
      <c r="AB115" s="42">
        <v>8667</v>
      </c>
      <c r="AC115" s="42">
        <v>19077</v>
      </c>
      <c r="AD115" s="42">
        <v>18845</v>
      </c>
      <c r="AE115" s="42">
        <v>14416</v>
      </c>
      <c r="AF115" s="42">
        <v>17094</v>
      </c>
      <c r="AG115" s="42">
        <v>13651</v>
      </c>
      <c r="AH115" s="42">
        <v>11224</v>
      </c>
      <c r="AI115" s="42">
        <v>8516</v>
      </c>
      <c r="AJ115" s="42"/>
      <c r="AK115" s="57"/>
    </row>
    <row r="116" spans="1:37" x14ac:dyDescent="0.2">
      <c r="A116" t="s">
        <v>235</v>
      </c>
      <c r="B116" s="42">
        <v>3161</v>
      </c>
      <c r="C116" s="42">
        <v>3096</v>
      </c>
      <c r="D116" s="42">
        <v>2827</v>
      </c>
      <c r="E116" s="42">
        <v>2562</v>
      </c>
      <c r="F116" s="42">
        <v>2623</v>
      </c>
      <c r="G116" s="42">
        <v>2681</v>
      </c>
      <c r="H116" s="42">
        <v>2517</v>
      </c>
      <c r="I116" s="42">
        <v>3010</v>
      </c>
      <c r="J116" s="42">
        <v>2226</v>
      </c>
      <c r="K116" s="42">
        <v>2304</v>
      </c>
      <c r="L116" s="42">
        <v>2772</v>
      </c>
      <c r="M116" s="42">
        <v>3034</v>
      </c>
      <c r="N116" s="42">
        <v>3558</v>
      </c>
      <c r="O116" s="42">
        <v>3482</v>
      </c>
      <c r="P116" s="42">
        <v>3300</v>
      </c>
      <c r="Q116" s="42">
        <v>3003</v>
      </c>
      <c r="R116" s="42">
        <v>3036</v>
      </c>
      <c r="S116" s="42">
        <v>2995</v>
      </c>
      <c r="T116" s="42">
        <v>2870</v>
      </c>
      <c r="U116" s="42">
        <v>3244</v>
      </c>
      <c r="V116" s="42">
        <v>2308</v>
      </c>
      <c r="W116" s="42">
        <v>2236</v>
      </c>
      <c r="X116" s="42">
        <v>2501</v>
      </c>
      <c r="Y116" s="42">
        <v>2715</v>
      </c>
      <c r="Z116" s="42">
        <v>2790</v>
      </c>
      <c r="AA116" s="42">
        <v>2852</v>
      </c>
      <c r="AB116" s="42">
        <v>2588</v>
      </c>
      <c r="AC116" s="42">
        <v>7136</v>
      </c>
      <c r="AD116" s="42">
        <v>7227</v>
      </c>
      <c r="AE116" s="42">
        <v>5610</v>
      </c>
      <c r="AF116" s="42">
        <v>6708</v>
      </c>
      <c r="AG116" s="42">
        <v>5446</v>
      </c>
      <c r="AH116" s="42">
        <v>4369</v>
      </c>
      <c r="AI116" s="42">
        <v>3072</v>
      </c>
      <c r="AJ116" s="42"/>
      <c r="AK116" s="57"/>
    </row>
    <row r="117" spans="1:37" x14ac:dyDescent="0.2">
      <c r="A117" t="s">
        <v>236</v>
      </c>
      <c r="B117" s="42">
        <v>11233</v>
      </c>
      <c r="C117" s="42">
        <v>10572</v>
      </c>
      <c r="D117" s="42">
        <v>9326</v>
      </c>
      <c r="E117" s="42">
        <v>8026</v>
      </c>
      <c r="F117" s="42">
        <v>7318</v>
      </c>
      <c r="G117" s="42">
        <v>7301</v>
      </c>
      <c r="H117" s="42">
        <v>6987</v>
      </c>
      <c r="I117" s="42">
        <v>7793</v>
      </c>
      <c r="J117" s="42">
        <v>5880</v>
      </c>
      <c r="K117" s="42">
        <v>6785</v>
      </c>
      <c r="L117" s="42">
        <v>8843</v>
      </c>
      <c r="M117" s="42">
        <v>10749</v>
      </c>
      <c r="N117" s="42">
        <v>12826</v>
      </c>
      <c r="O117" s="42">
        <v>13049</v>
      </c>
      <c r="P117" s="42">
        <v>11818</v>
      </c>
      <c r="Q117" s="42">
        <v>9450</v>
      </c>
      <c r="R117" s="42">
        <v>8856</v>
      </c>
      <c r="S117" s="42">
        <v>8176</v>
      </c>
      <c r="T117" s="42">
        <v>7727</v>
      </c>
      <c r="U117" s="42">
        <v>8402</v>
      </c>
      <c r="V117" s="42">
        <v>6137</v>
      </c>
      <c r="W117" s="42">
        <v>6350</v>
      </c>
      <c r="X117" s="42">
        <v>8299</v>
      </c>
      <c r="Y117" s="42">
        <v>10278</v>
      </c>
      <c r="Z117" s="42">
        <v>10781</v>
      </c>
      <c r="AA117" s="42">
        <v>10385</v>
      </c>
      <c r="AB117" s="42">
        <v>8667</v>
      </c>
      <c r="AC117" s="42">
        <v>19077</v>
      </c>
      <c r="AD117" s="42">
        <v>18845</v>
      </c>
      <c r="AE117" s="42">
        <v>14416</v>
      </c>
      <c r="AF117" s="42">
        <v>17094</v>
      </c>
      <c r="AG117" s="42">
        <v>13651</v>
      </c>
      <c r="AH117" s="42">
        <v>11224</v>
      </c>
      <c r="AI117" s="42">
        <v>8516</v>
      </c>
      <c r="AJ117" s="42"/>
      <c r="AK117" s="57"/>
    </row>
    <row r="118" spans="1:37" x14ac:dyDescent="0.2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</row>
    <row r="119" spans="1:37" x14ac:dyDescent="0.2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</row>
    <row r="120" spans="1:37" x14ac:dyDescent="0.2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</row>
    <row r="121" spans="1:37" x14ac:dyDescent="0.2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</row>
    <row r="122" spans="1:37" x14ac:dyDescent="0.2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</row>
    <row r="123" spans="1:37" x14ac:dyDescent="0.2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</row>
    <row r="124" spans="1:37" x14ac:dyDescent="0.2"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</row>
    <row r="125" spans="1:37" x14ac:dyDescent="0.2"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</row>
    <row r="126" spans="1:37" x14ac:dyDescent="0.2"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</row>
    <row r="127" spans="1:37" x14ac:dyDescent="0.2"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</row>
    <row r="128" spans="1:37" x14ac:dyDescent="0.2"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</row>
    <row r="129" spans="2:37" x14ac:dyDescent="0.2"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</row>
    <row r="130" spans="2:37" x14ac:dyDescent="0.2"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</row>
    <row r="131" spans="2:37" x14ac:dyDescent="0.2"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</row>
    <row r="132" spans="2:37" x14ac:dyDescent="0.2"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</row>
    <row r="133" spans="2:37" x14ac:dyDescent="0.2"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</row>
    <row r="134" spans="2:37" x14ac:dyDescent="0.2"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</row>
    <row r="135" spans="2:37" x14ac:dyDescent="0.2"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</row>
    <row r="136" spans="2:37" x14ac:dyDescent="0.2"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</row>
    <row r="137" spans="2:37" x14ac:dyDescent="0.2"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</row>
    <row r="138" spans="2:37" x14ac:dyDescent="0.2"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</row>
    <row r="139" spans="2:37" x14ac:dyDescent="0.2"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</row>
    <row r="140" spans="2:37" x14ac:dyDescent="0.2"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</row>
    <row r="141" spans="2:37" x14ac:dyDescent="0.2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</row>
    <row r="142" spans="2:37" x14ac:dyDescent="0.2"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</row>
    <row r="143" spans="2:37" x14ac:dyDescent="0.2"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</row>
    <row r="144" spans="2:37" x14ac:dyDescent="0.2"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</row>
    <row r="145" spans="2:37" x14ac:dyDescent="0.2"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</row>
    <row r="146" spans="2:37" x14ac:dyDescent="0.2"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</row>
    <row r="147" spans="2:37" x14ac:dyDescent="0.2"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</row>
    <row r="148" spans="2:37" x14ac:dyDescent="0.2"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</row>
    <row r="149" spans="2:37" x14ac:dyDescent="0.2"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</row>
    <row r="150" spans="2:37" x14ac:dyDescent="0.2"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</row>
    <row r="151" spans="2:37" x14ac:dyDescent="0.2"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</row>
  </sheetData>
  <hyperlinks>
    <hyperlink ref="A2" r:id="rId1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zoomScale="70" zoomScaleNormal="70" workbookViewId="0">
      <selection activeCell="C7" sqref="C7"/>
    </sheetView>
  </sheetViews>
  <sheetFormatPr defaultRowHeight="12.75" x14ac:dyDescent="0.2"/>
  <cols>
    <col min="1" max="1" width="71" bestFit="1" customWidth="1"/>
  </cols>
  <sheetData>
    <row r="1" spans="1:12" ht="15" x14ac:dyDescent="0.25">
      <c r="A1" s="3" t="s">
        <v>4</v>
      </c>
      <c r="B1" s="6">
        <v>43101</v>
      </c>
      <c r="C1" s="6">
        <v>43132</v>
      </c>
      <c r="D1" s="6">
        <v>43160</v>
      </c>
      <c r="E1" s="6">
        <v>43191</v>
      </c>
      <c r="F1" s="6">
        <v>43221</v>
      </c>
      <c r="G1" s="6">
        <v>43252</v>
      </c>
      <c r="H1" s="6">
        <v>43282</v>
      </c>
      <c r="I1" s="6">
        <v>43313</v>
      </c>
      <c r="J1" s="6">
        <v>43344</v>
      </c>
      <c r="K1" s="6">
        <v>43374</v>
      </c>
      <c r="L1" s="6">
        <v>43405</v>
      </c>
    </row>
    <row r="2" spans="1:12" ht="15" x14ac:dyDescent="0.25">
      <c r="A2" s="4" t="s">
        <v>1</v>
      </c>
      <c r="B2" s="6">
        <v>43800</v>
      </c>
      <c r="C2" s="6">
        <v>43831</v>
      </c>
      <c r="D2" s="6">
        <v>43862</v>
      </c>
      <c r="E2" s="6">
        <v>43891</v>
      </c>
      <c r="F2" s="6">
        <v>43922</v>
      </c>
      <c r="G2" s="6">
        <v>43952</v>
      </c>
      <c r="H2" s="6">
        <v>43983</v>
      </c>
      <c r="I2" s="6">
        <v>44013</v>
      </c>
      <c r="J2" s="6">
        <v>44044</v>
      </c>
      <c r="K2" s="6">
        <v>44075</v>
      </c>
      <c r="L2" s="6">
        <v>44105</v>
      </c>
    </row>
    <row r="3" spans="1:12" x14ac:dyDescent="0.2">
      <c r="A3" t="s">
        <v>122</v>
      </c>
      <c r="B3">
        <f>SUM('Step 3'!B3:Y3)</f>
        <v>47935</v>
      </c>
      <c r="C3">
        <f>SUM('Step 3'!C3:Z3)</f>
        <v>47894</v>
      </c>
      <c r="D3">
        <f>SUM('Step 3'!D3:AA3)</f>
        <v>47716</v>
      </c>
      <c r="E3">
        <f>SUM('Step 3'!E3:AB3)</f>
        <v>47524</v>
      </c>
      <c r="F3">
        <f>SUM('Step 3'!F3:AC3)</f>
        <v>51756</v>
      </c>
      <c r="G3">
        <f>SUM('Step 3'!G3:AD3)</f>
        <v>56045</v>
      </c>
      <c r="H3">
        <f>SUM('Step 3'!H3:AE3)</f>
        <v>57834</v>
      </c>
      <c r="I3">
        <f>SUM('Step 3'!I3:AF3)</f>
        <v>60332</v>
      </c>
      <c r="J3">
        <f>SUM('Step 3'!J3:AG3)</f>
        <v>61975</v>
      </c>
      <c r="K3">
        <f>SUM('Step 3'!K3:AH3)</f>
        <v>63629</v>
      </c>
      <c r="L3">
        <f>SUM('Step 3'!L3:AI3)</f>
        <v>64409</v>
      </c>
    </row>
    <row r="4" spans="1:12" x14ac:dyDescent="0.2">
      <c r="A4" t="s">
        <v>123</v>
      </c>
      <c r="B4">
        <f>SUM('Step 3'!B4:Y4)</f>
        <v>12966</v>
      </c>
      <c r="C4">
        <f>SUM('Step 3'!C4:Z4)</f>
        <v>12799</v>
      </c>
      <c r="D4">
        <f>SUM('Step 3'!D4:AA4)</f>
        <v>12625</v>
      </c>
      <c r="E4">
        <f>SUM('Step 3'!E4:AB4)</f>
        <v>12530</v>
      </c>
      <c r="F4">
        <f>SUM('Step 3'!F4:AC4)</f>
        <v>12926</v>
      </c>
      <c r="G4">
        <f>SUM('Step 3'!G4:AD4)</f>
        <v>13706</v>
      </c>
      <c r="H4">
        <f>SUM('Step 3'!H4:AE4)</f>
        <v>13917</v>
      </c>
      <c r="I4">
        <f>SUM('Step 3'!I4:AF4)</f>
        <v>14392</v>
      </c>
      <c r="J4">
        <f>SUM('Step 3'!J4:AG4)</f>
        <v>14601</v>
      </c>
      <c r="K4">
        <f>SUM('Step 3'!K4:AH4)</f>
        <v>14847</v>
      </c>
      <c r="L4">
        <f>SUM('Step 3'!L4:AI4)</f>
        <v>14903</v>
      </c>
    </row>
    <row r="5" spans="1:12" x14ac:dyDescent="0.2">
      <c r="A5" t="s">
        <v>124</v>
      </c>
      <c r="B5">
        <f>SUM('Step 3'!B5:Y5)</f>
        <v>10564</v>
      </c>
      <c r="C5">
        <f>SUM('Step 3'!C5:Z5)</f>
        <v>10466</v>
      </c>
      <c r="D5">
        <f>SUM('Step 3'!D5:AA5)</f>
        <v>10363</v>
      </c>
      <c r="E5">
        <f>SUM('Step 3'!E5:AB5)</f>
        <v>10260</v>
      </c>
      <c r="F5">
        <f>SUM('Step 3'!F5:AC5)</f>
        <v>10681</v>
      </c>
      <c r="G5">
        <f>SUM('Step 3'!G5:AD5)</f>
        <v>11074</v>
      </c>
      <c r="H5">
        <f>SUM('Step 3'!H5:AE5)</f>
        <v>11169</v>
      </c>
      <c r="I5">
        <f>SUM('Step 3'!I5:AF5)</f>
        <v>11520</v>
      </c>
      <c r="J5">
        <f>SUM('Step 3'!J5:AG5)</f>
        <v>11695</v>
      </c>
      <c r="K5">
        <f>SUM('Step 3'!K5:AH5)</f>
        <v>11827</v>
      </c>
      <c r="L5">
        <f>SUM('Step 3'!L5:AI5)</f>
        <v>11835</v>
      </c>
    </row>
    <row r="6" spans="1:12" x14ac:dyDescent="0.2">
      <c r="A6" t="s">
        <v>125</v>
      </c>
      <c r="B6">
        <f>SUM('Step 3'!B6:Y6)</f>
        <v>31895</v>
      </c>
      <c r="C6">
        <f>SUM('Step 3'!C6:Z6)</f>
        <v>31649</v>
      </c>
      <c r="D6">
        <f>SUM('Step 3'!D6:AA6)</f>
        <v>31429</v>
      </c>
      <c r="E6">
        <f>SUM('Step 3'!E6:AB6)</f>
        <v>32455</v>
      </c>
      <c r="F6">
        <f>SUM('Step 3'!F6:AC6)</f>
        <v>37891</v>
      </c>
      <c r="G6">
        <f>SUM('Step 3'!G6:AD6)</f>
        <v>43538</v>
      </c>
      <c r="H6">
        <f>SUM('Step 3'!H6:AE6)</f>
        <v>46733</v>
      </c>
      <c r="I6">
        <f>SUM('Step 3'!I6:AF6)</f>
        <v>49116</v>
      </c>
      <c r="J6">
        <f>SUM('Step 3'!J6:AG6)</f>
        <v>51111</v>
      </c>
      <c r="K6">
        <f>SUM('Step 3'!K6:AH6)</f>
        <v>52859</v>
      </c>
      <c r="L6">
        <f>SUM('Step 3'!L6:AI6)</f>
        <v>53697</v>
      </c>
    </row>
    <row r="7" spans="1:12" x14ac:dyDescent="0.2">
      <c r="A7" t="s">
        <v>126</v>
      </c>
      <c r="B7">
        <f>SUM('Step 3'!B7:Y7)</f>
        <v>5059</v>
      </c>
      <c r="C7">
        <f>SUM('Step 3'!C7:Z7)</f>
        <v>5021</v>
      </c>
      <c r="D7">
        <f>SUM('Step 3'!D7:AA7)</f>
        <v>4990</v>
      </c>
      <c r="E7">
        <f>SUM('Step 3'!E7:AB7)</f>
        <v>4958</v>
      </c>
      <c r="F7">
        <f>SUM('Step 3'!F7:AC7)</f>
        <v>5720</v>
      </c>
      <c r="G7">
        <f>SUM('Step 3'!G7:AD7)</f>
        <v>6375</v>
      </c>
      <c r="H7">
        <f>SUM('Step 3'!H7:AE7)</f>
        <v>6773</v>
      </c>
      <c r="I7">
        <f>SUM('Step 3'!I7:AF7)</f>
        <v>7198</v>
      </c>
      <c r="J7">
        <f>SUM('Step 3'!J7:AG7)</f>
        <v>7455</v>
      </c>
      <c r="K7">
        <f>SUM('Step 3'!K7:AH7)</f>
        <v>7693</v>
      </c>
      <c r="L7">
        <f>SUM('Step 3'!L7:AI7)</f>
        <v>7791</v>
      </c>
    </row>
    <row r="8" spans="1:12" x14ac:dyDescent="0.2">
      <c r="A8" t="s">
        <v>127</v>
      </c>
      <c r="B8">
        <f>SUM('Step 3'!B8:Y8)</f>
        <v>36954</v>
      </c>
      <c r="C8">
        <f>SUM('Step 3'!C8:Z8)</f>
        <v>36670</v>
      </c>
      <c r="D8">
        <f>SUM('Step 3'!D8:AA8)</f>
        <v>36419</v>
      </c>
      <c r="E8">
        <f>SUM('Step 3'!E8:AB8)</f>
        <v>37413</v>
      </c>
      <c r="F8">
        <f>SUM('Step 3'!F8:AC8)</f>
        <v>43611</v>
      </c>
      <c r="G8">
        <f>SUM('Step 3'!G8:AD8)</f>
        <v>49913</v>
      </c>
      <c r="H8">
        <f>SUM('Step 3'!H8:AE8)</f>
        <v>53506</v>
      </c>
      <c r="I8">
        <f>SUM('Step 3'!I8:AF8)</f>
        <v>56314</v>
      </c>
      <c r="J8">
        <f>SUM('Step 3'!J8:AG8)</f>
        <v>58566</v>
      </c>
      <c r="K8">
        <f>SUM('Step 3'!K8:AH8)</f>
        <v>60552</v>
      </c>
      <c r="L8">
        <f>SUM('Step 3'!L8:AI8)</f>
        <v>61488</v>
      </c>
    </row>
    <row r="9" spans="1:12" x14ac:dyDescent="0.2">
      <c r="A9" t="s">
        <v>128</v>
      </c>
      <c r="B9">
        <f>SUM('Step 3'!B9:Y9)</f>
        <v>2780139</v>
      </c>
      <c r="C9">
        <f>SUM('Step 3'!C9:Z9)</f>
        <v>2770691</v>
      </c>
      <c r="D9">
        <f>SUM('Step 3'!D9:AA9)</f>
        <v>2755611</v>
      </c>
      <c r="E9">
        <f>SUM('Step 3'!E9:AB9)</f>
        <v>2743543</v>
      </c>
      <c r="F9">
        <f>SUM('Step 3'!F9:AC9)</f>
        <v>2990335</v>
      </c>
      <c r="G9">
        <f>SUM('Step 3'!G9:AD9)</f>
        <v>3217085</v>
      </c>
      <c r="H9">
        <f>SUM('Step 3'!H9:AE9)</f>
        <v>3326710</v>
      </c>
      <c r="I9">
        <f>SUM('Step 3'!I9:AF9)</f>
        <v>3477350</v>
      </c>
      <c r="J9">
        <f>SUM('Step 3'!J9:AG9)</f>
        <v>3572959</v>
      </c>
      <c r="K9">
        <f>SUM('Step 3'!K9:AH9)</f>
        <v>3664735</v>
      </c>
      <c r="L9">
        <f>SUM('Step 3'!L9:AI9)</f>
        <v>3702515</v>
      </c>
    </row>
    <row r="10" spans="1:12" x14ac:dyDescent="0.2">
      <c r="A10" t="s">
        <v>129</v>
      </c>
      <c r="B10">
        <f>SUM('Step 3'!B10:Y10)</f>
        <v>53241</v>
      </c>
      <c r="C10">
        <f>SUM('Step 3'!C10:Z10)</f>
        <v>52521</v>
      </c>
      <c r="D10">
        <f>SUM('Step 3'!D10:AA10)</f>
        <v>51866</v>
      </c>
      <c r="E10">
        <f>SUM('Step 3'!E10:AB10)</f>
        <v>53692</v>
      </c>
      <c r="F10">
        <f>SUM('Step 3'!F10:AC10)</f>
        <v>60724</v>
      </c>
      <c r="G10">
        <f>SUM('Step 3'!G10:AD10)</f>
        <v>67091</v>
      </c>
      <c r="H10">
        <f>SUM('Step 3'!H10:AE10)</f>
        <v>70290</v>
      </c>
      <c r="I10">
        <f>SUM('Step 3'!I10:AF10)</f>
        <v>72953</v>
      </c>
      <c r="J10">
        <f>SUM('Step 3'!J10:AG10)</f>
        <v>75128</v>
      </c>
      <c r="K10">
        <f>SUM('Step 3'!K10:AH10)</f>
        <v>77008</v>
      </c>
      <c r="L10">
        <f>SUM('Step 3'!L10:AI10)</f>
        <v>77600</v>
      </c>
    </row>
    <row r="11" spans="1:12" x14ac:dyDescent="0.2">
      <c r="A11" t="s">
        <v>130</v>
      </c>
      <c r="B11">
        <f>SUM('Step 3'!B11:Y11)</f>
        <v>52842</v>
      </c>
      <c r="C11">
        <f>SUM('Step 3'!C11:Z11)</f>
        <v>52735</v>
      </c>
      <c r="D11">
        <f>SUM('Step 3'!D11:AA11)</f>
        <v>52462</v>
      </c>
      <c r="E11">
        <f>SUM('Step 3'!E11:AB11)</f>
        <v>52370</v>
      </c>
      <c r="F11">
        <f>SUM('Step 3'!F11:AC11)</f>
        <v>59401</v>
      </c>
      <c r="G11">
        <f>SUM('Step 3'!G11:AD11)</f>
        <v>65833</v>
      </c>
      <c r="H11">
        <f>SUM('Step 3'!H11:AE11)</f>
        <v>69033</v>
      </c>
      <c r="I11">
        <f>SUM('Step 3'!I11:AF11)</f>
        <v>72957</v>
      </c>
      <c r="J11">
        <f>SUM('Step 3'!J11:AG11)</f>
        <v>75497</v>
      </c>
      <c r="K11">
        <f>SUM('Step 3'!K11:AH11)</f>
        <v>77821</v>
      </c>
      <c r="L11">
        <f>SUM('Step 3'!L11:AI11)</f>
        <v>78867</v>
      </c>
    </row>
    <row r="12" spans="1:12" x14ac:dyDescent="0.2">
      <c r="A12" t="s">
        <v>131</v>
      </c>
      <c r="B12">
        <f>SUM('Step 3'!B12:Y12)</f>
        <v>134363</v>
      </c>
      <c r="C12">
        <f>SUM('Step 3'!C12:Z12)</f>
        <v>134616</v>
      </c>
      <c r="D12">
        <f>SUM('Step 3'!D12:AA12)</f>
        <v>134134</v>
      </c>
      <c r="E12">
        <f>SUM('Step 3'!E12:AB12)</f>
        <v>133892</v>
      </c>
      <c r="F12">
        <f>SUM('Step 3'!F12:AC12)</f>
        <v>149802</v>
      </c>
      <c r="G12">
        <f>SUM('Step 3'!G12:AD12)</f>
        <v>163605</v>
      </c>
      <c r="H12">
        <f>SUM('Step 3'!H12:AE12)</f>
        <v>170333</v>
      </c>
      <c r="I12">
        <f>SUM('Step 3'!I12:AF12)</f>
        <v>179196</v>
      </c>
      <c r="J12">
        <f>SUM('Step 3'!J12:AG12)</f>
        <v>185028</v>
      </c>
      <c r="K12">
        <f>SUM('Step 3'!K12:AH12)</f>
        <v>190745</v>
      </c>
      <c r="L12">
        <f>SUM('Step 3'!L12:AI12)</f>
        <v>193666</v>
      </c>
    </row>
    <row r="13" spans="1:12" x14ac:dyDescent="0.2">
      <c r="A13" t="s">
        <v>132</v>
      </c>
      <c r="B13">
        <f>SUM('Step 3'!B13:Y13)</f>
        <v>128598</v>
      </c>
      <c r="C13">
        <f>SUM('Step 3'!C13:Z13)</f>
        <v>128030</v>
      </c>
      <c r="D13">
        <f>SUM('Step 3'!D13:AA13)</f>
        <v>127247</v>
      </c>
      <c r="E13">
        <f>SUM('Step 3'!E13:AB13)</f>
        <v>126725</v>
      </c>
      <c r="F13">
        <f>SUM('Step 3'!F13:AC13)</f>
        <v>135924</v>
      </c>
      <c r="G13">
        <f>SUM('Step 3'!G13:AD13)</f>
        <v>144102</v>
      </c>
      <c r="H13">
        <f>SUM('Step 3'!H13:AE13)</f>
        <v>148866</v>
      </c>
      <c r="I13">
        <f>SUM('Step 3'!I13:AF13)</f>
        <v>155587</v>
      </c>
      <c r="J13">
        <f>SUM('Step 3'!J13:AG13)</f>
        <v>159691</v>
      </c>
      <c r="K13">
        <f>SUM('Step 3'!K13:AH13)</f>
        <v>163298</v>
      </c>
      <c r="L13">
        <f>SUM('Step 3'!L13:AI13)</f>
        <v>164564</v>
      </c>
    </row>
    <row r="14" spans="1:12" x14ac:dyDescent="0.2">
      <c r="A14" t="s">
        <v>133</v>
      </c>
      <c r="B14">
        <f>SUM('Step 3'!B14:Y14)</f>
        <v>11914</v>
      </c>
      <c r="C14">
        <f>SUM('Step 3'!C14:Z14)</f>
        <v>11787</v>
      </c>
      <c r="D14">
        <f>SUM('Step 3'!D14:AA14)</f>
        <v>11651</v>
      </c>
      <c r="E14">
        <f>SUM('Step 3'!E14:AB14)</f>
        <v>11991</v>
      </c>
      <c r="F14">
        <f>SUM('Step 3'!F14:AC14)</f>
        <v>13837</v>
      </c>
      <c r="G14">
        <f>SUM('Step 3'!G14:AD14)</f>
        <v>15454</v>
      </c>
      <c r="H14">
        <f>SUM('Step 3'!H14:AE14)</f>
        <v>16214</v>
      </c>
      <c r="I14">
        <f>SUM('Step 3'!I14:AF14)</f>
        <v>16818</v>
      </c>
      <c r="J14">
        <f>SUM('Step 3'!J14:AG14)</f>
        <v>17265</v>
      </c>
      <c r="K14">
        <f>SUM('Step 3'!K14:AH14)</f>
        <v>17673</v>
      </c>
      <c r="L14">
        <f>SUM('Step 3'!L14:AI14)</f>
        <v>17821</v>
      </c>
    </row>
    <row r="15" spans="1:12" x14ac:dyDescent="0.2">
      <c r="A15" t="s">
        <v>134</v>
      </c>
      <c r="B15">
        <f>SUM('Step 3'!B15:Y15)</f>
        <v>7622</v>
      </c>
      <c r="C15">
        <f>SUM('Step 3'!C15:Z15)</f>
        <v>7490</v>
      </c>
      <c r="D15">
        <f>SUM('Step 3'!D15:AA15)</f>
        <v>7383</v>
      </c>
      <c r="E15">
        <f>SUM('Step 3'!E15:AB15)</f>
        <v>7569</v>
      </c>
      <c r="F15">
        <f>SUM('Step 3'!F15:AC15)</f>
        <v>8938</v>
      </c>
      <c r="G15">
        <f>SUM('Step 3'!G15:AD15)</f>
        <v>10032</v>
      </c>
      <c r="H15">
        <f>SUM('Step 3'!H15:AE15)</f>
        <v>10593</v>
      </c>
      <c r="I15">
        <f>SUM('Step 3'!I15:AF15)</f>
        <v>11026</v>
      </c>
      <c r="J15">
        <f>SUM('Step 3'!J15:AG15)</f>
        <v>11394</v>
      </c>
      <c r="K15">
        <f>SUM('Step 3'!K15:AH15)</f>
        <v>11654</v>
      </c>
      <c r="L15">
        <f>SUM('Step 3'!L15:AI15)</f>
        <v>11758</v>
      </c>
    </row>
    <row r="16" spans="1:12" x14ac:dyDescent="0.2">
      <c r="A16" t="s">
        <v>135</v>
      </c>
      <c r="B16">
        <f>SUM('Step 3'!B16:Y16)</f>
        <v>19536</v>
      </c>
      <c r="C16">
        <f>SUM('Step 3'!C16:Z16)</f>
        <v>19277</v>
      </c>
      <c r="D16">
        <f>SUM('Step 3'!D16:AA16)</f>
        <v>19034</v>
      </c>
      <c r="E16">
        <f>SUM('Step 3'!E16:AB16)</f>
        <v>19560</v>
      </c>
      <c r="F16">
        <f>SUM('Step 3'!F16:AC16)</f>
        <v>22775</v>
      </c>
      <c r="G16">
        <f>SUM('Step 3'!G16:AD16)</f>
        <v>25486</v>
      </c>
      <c r="H16">
        <f>SUM('Step 3'!H16:AE16)</f>
        <v>26807</v>
      </c>
      <c r="I16">
        <f>SUM('Step 3'!I16:AF16)</f>
        <v>27844</v>
      </c>
      <c r="J16">
        <f>SUM('Step 3'!J16:AG16)</f>
        <v>28659</v>
      </c>
      <c r="K16">
        <f>SUM('Step 3'!K16:AH16)</f>
        <v>29327</v>
      </c>
      <c r="L16">
        <f>SUM('Step 3'!L16:AI16)</f>
        <v>29579</v>
      </c>
    </row>
    <row r="17" spans="1:12" x14ac:dyDescent="0.2">
      <c r="A17" t="s">
        <v>136</v>
      </c>
      <c r="B17">
        <f>SUM('Step 3'!B17:Y17)</f>
        <v>23970</v>
      </c>
      <c r="C17">
        <f>SUM('Step 3'!C17:Z17)</f>
        <v>23750</v>
      </c>
      <c r="D17">
        <f>SUM('Step 3'!D17:AA17)</f>
        <v>23517</v>
      </c>
      <c r="E17">
        <f>SUM('Step 3'!E17:AB17)</f>
        <v>23305</v>
      </c>
      <c r="F17">
        <f>SUM('Step 3'!F17:AC17)</f>
        <v>25319</v>
      </c>
      <c r="G17">
        <f>SUM('Step 3'!G17:AD17)</f>
        <v>27364</v>
      </c>
      <c r="H17">
        <f>SUM('Step 3'!H17:AE17)</f>
        <v>28208</v>
      </c>
      <c r="I17">
        <f>SUM('Step 3'!I17:AF17)</f>
        <v>29463</v>
      </c>
      <c r="J17">
        <f>SUM('Step 3'!J17:AG17)</f>
        <v>30340</v>
      </c>
      <c r="K17">
        <f>SUM('Step 3'!K17:AH17)</f>
        <v>31195</v>
      </c>
      <c r="L17">
        <f>SUM('Step 3'!L17:AI17)</f>
        <v>31617</v>
      </c>
    </row>
    <row r="18" spans="1:12" x14ac:dyDescent="0.2">
      <c r="A18" t="s">
        <v>137</v>
      </c>
      <c r="B18">
        <f>SUM('Step 3'!B18:Y18)</f>
        <v>140842</v>
      </c>
      <c r="C18">
        <f>SUM('Step 3'!C18:Z18)</f>
        <v>140021</v>
      </c>
      <c r="D18">
        <f>SUM('Step 3'!D18:AA18)</f>
        <v>138879</v>
      </c>
      <c r="E18">
        <f>SUM('Step 3'!E18:AB18)</f>
        <v>138093</v>
      </c>
      <c r="F18">
        <f>SUM('Step 3'!F18:AC18)</f>
        <v>151505</v>
      </c>
      <c r="G18">
        <f>SUM('Step 3'!G18:AD18)</f>
        <v>163785</v>
      </c>
      <c r="H18">
        <f>SUM('Step 3'!H18:AE18)</f>
        <v>168822</v>
      </c>
      <c r="I18">
        <f>SUM('Step 3'!I18:AF18)</f>
        <v>176039</v>
      </c>
      <c r="J18">
        <f>SUM('Step 3'!J18:AG18)</f>
        <v>180764</v>
      </c>
      <c r="K18">
        <f>SUM('Step 3'!K18:AH18)</f>
        <v>185390</v>
      </c>
      <c r="L18">
        <f>SUM('Step 3'!L18:AI18)</f>
        <v>187449</v>
      </c>
    </row>
    <row r="19" spans="1:12" x14ac:dyDescent="0.2">
      <c r="A19" t="s">
        <v>138</v>
      </c>
      <c r="B19">
        <f>SUM('Step 3'!B19:Y19)</f>
        <v>23439</v>
      </c>
      <c r="C19">
        <f>SUM('Step 3'!C19:Z19)</f>
        <v>23188</v>
      </c>
      <c r="D19">
        <f>SUM('Step 3'!D19:AA19)</f>
        <v>22911</v>
      </c>
      <c r="E19">
        <f>SUM('Step 3'!E19:AB19)</f>
        <v>23652</v>
      </c>
      <c r="F19">
        <f>SUM('Step 3'!F19:AC19)</f>
        <v>28177</v>
      </c>
      <c r="G19">
        <f>SUM('Step 3'!G19:AD19)</f>
        <v>32714</v>
      </c>
      <c r="H19">
        <f>SUM('Step 3'!H19:AE19)</f>
        <v>35516</v>
      </c>
      <c r="I19">
        <f>SUM('Step 3'!I19:AF19)</f>
        <v>37599</v>
      </c>
      <c r="J19">
        <f>SUM('Step 3'!J19:AG19)</f>
        <v>39389</v>
      </c>
      <c r="K19">
        <f>SUM('Step 3'!K19:AH19)</f>
        <v>40959</v>
      </c>
      <c r="L19">
        <f>SUM('Step 3'!L19:AI19)</f>
        <v>41649</v>
      </c>
    </row>
    <row r="20" spans="1:12" x14ac:dyDescent="0.2">
      <c r="A20" t="s">
        <v>139</v>
      </c>
      <c r="B20">
        <f>SUM('Step 3'!B20:Y20)</f>
        <v>52077</v>
      </c>
      <c r="C20">
        <f>SUM('Step 3'!C20:Z20)</f>
        <v>51916</v>
      </c>
      <c r="D20">
        <f>SUM('Step 3'!D20:AA20)</f>
        <v>51542</v>
      </c>
      <c r="E20">
        <f>SUM('Step 3'!E20:AB20)</f>
        <v>51306</v>
      </c>
      <c r="F20">
        <f>SUM('Step 3'!F20:AC20)</f>
        <v>55337</v>
      </c>
      <c r="G20">
        <f>SUM('Step 3'!G20:AD20)</f>
        <v>59040</v>
      </c>
      <c r="H20">
        <f>SUM('Step 3'!H20:AE20)</f>
        <v>60472</v>
      </c>
      <c r="I20">
        <f>SUM('Step 3'!I20:AF20)</f>
        <v>62522</v>
      </c>
      <c r="J20">
        <f>SUM('Step 3'!J20:AG20)</f>
        <v>63624</v>
      </c>
      <c r="K20">
        <f>SUM('Step 3'!K20:AH20)</f>
        <v>64884</v>
      </c>
      <c r="L20">
        <f>SUM('Step 3'!L20:AI20)</f>
        <v>65258</v>
      </c>
    </row>
    <row r="21" spans="1:12" x14ac:dyDescent="0.2">
      <c r="A21" t="s">
        <v>140</v>
      </c>
      <c r="B21">
        <f>SUM('Step 3'!B21:Y21)</f>
        <v>51892</v>
      </c>
      <c r="C21">
        <f>SUM('Step 3'!C21:Z21)</f>
        <v>51745</v>
      </c>
      <c r="D21">
        <f>SUM('Step 3'!D21:AA21)</f>
        <v>51510</v>
      </c>
      <c r="E21">
        <f>SUM('Step 3'!E21:AB21)</f>
        <v>51223</v>
      </c>
      <c r="F21">
        <f>SUM('Step 3'!F21:AC21)</f>
        <v>56238</v>
      </c>
      <c r="G21">
        <f>SUM('Step 3'!G21:AD21)</f>
        <v>60688</v>
      </c>
      <c r="H21">
        <f>SUM('Step 3'!H21:AE21)</f>
        <v>63243</v>
      </c>
      <c r="I21">
        <f>SUM('Step 3'!I21:AF21)</f>
        <v>66071</v>
      </c>
      <c r="J21">
        <f>SUM('Step 3'!J21:AG21)</f>
        <v>67763</v>
      </c>
      <c r="K21">
        <f>SUM('Step 3'!K21:AH21)</f>
        <v>69428</v>
      </c>
      <c r="L21">
        <f>SUM('Step 3'!L21:AI21)</f>
        <v>70064</v>
      </c>
    </row>
    <row r="22" spans="1:12" x14ac:dyDescent="0.2">
      <c r="A22" t="s">
        <v>141</v>
      </c>
      <c r="B22">
        <f>SUM('Step 3'!B22:Y22)</f>
        <v>44966</v>
      </c>
      <c r="C22">
        <f>SUM('Step 3'!C22:Z22)</f>
        <v>44946</v>
      </c>
      <c r="D22">
        <f>SUM('Step 3'!D22:AA22)</f>
        <v>44586</v>
      </c>
      <c r="E22">
        <f>SUM('Step 3'!E22:AB22)</f>
        <v>44229</v>
      </c>
      <c r="F22">
        <f>SUM('Step 3'!F22:AC22)</f>
        <v>48368</v>
      </c>
      <c r="G22">
        <f>SUM('Step 3'!G22:AD22)</f>
        <v>51820</v>
      </c>
      <c r="H22">
        <f>SUM('Step 3'!H22:AE22)</f>
        <v>53256</v>
      </c>
      <c r="I22">
        <f>SUM('Step 3'!I22:AF22)</f>
        <v>55262</v>
      </c>
      <c r="J22">
        <f>SUM('Step 3'!J22:AG22)</f>
        <v>56502</v>
      </c>
      <c r="K22">
        <f>SUM('Step 3'!K22:AH22)</f>
        <v>57771</v>
      </c>
      <c r="L22">
        <f>SUM('Step 3'!L22:AI22)</f>
        <v>58198</v>
      </c>
    </row>
    <row r="23" spans="1:12" x14ac:dyDescent="0.2">
      <c r="A23" t="s">
        <v>142</v>
      </c>
      <c r="B23">
        <f>SUM('Step 3'!B23:Y23)</f>
        <v>275081</v>
      </c>
      <c r="C23">
        <f>SUM('Step 3'!C23:Z23)</f>
        <v>273741</v>
      </c>
      <c r="D23">
        <f>SUM('Step 3'!D23:AA23)</f>
        <v>272028</v>
      </c>
      <c r="E23">
        <f>SUM('Step 3'!E23:AB23)</f>
        <v>270684</v>
      </c>
      <c r="F23">
        <f>SUM('Step 3'!F23:AC23)</f>
        <v>294545</v>
      </c>
      <c r="G23">
        <f>SUM('Step 3'!G23:AD23)</f>
        <v>319561</v>
      </c>
      <c r="H23">
        <f>SUM('Step 3'!H23:AE23)</f>
        <v>333133</v>
      </c>
      <c r="I23">
        <f>SUM('Step 3'!I23:AF23)</f>
        <v>351069</v>
      </c>
      <c r="J23">
        <f>SUM('Step 3'!J23:AG23)</f>
        <v>362925</v>
      </c>
      <c r="K23">
        <f>SUM('Step 3'!K23:AH23)</f>
        <v>374110</v>
      </c>
      <c r="L23">
        <f>SUM('Step 3'!L23:AI23)</f>
        <v>379650</v>
      </c>
    </row>
    <row r="24" spans="1:12" x14ac:dyDescent="0.2">
      <c r="A24" t="s">
        <v>143</v>
      </c>
      <c r="B24">
        <f>SUM('Step 3'!B24:Y24)</f>
        <v>2426</v>
      </c>
      <c r="C24">
        <f>SUM('Step 3'!C24:Z24)</f>
        <v>2423</v>
      </c>
      <c r="D24">
        <f>SUM('Step 3'!D24:AA24)</f>
        <v>2394</v>
      </c>
      <c r="E24">
        <f>SUM('Step 3'!E24:AB24)</f>
        <v>2374</v>
      </c>
      <c r="F24">
        <f>SUM('Step 3'!F24:AC24)</f>
        <v>2478</v>
      </c>
      <c r="G24">
        <f>SUM('Step 3'!G24:AD24)</f>
        <v>2572</v>
      </c>
      <c r="H24">
        <f>SUM('Step 3'!H24:AE24)</f>
        <v>2601</v>
      </c>
      <c r="I24">
        <f>SUM('Step 3'!I24:AF24)</f>
        <v>2665</v>
      </c>
      <c r="J24">
        <f>SUM('Step 3'!J24:AG24)</f>
        <v>2692</v>
      </c>
      <c r="K24">
        <f>SUM('Step 3'!K24:AH24)</f>
        <v>2723</v>
      </c>
      <c r="L24">
        <f>SUM('Step 3'!L24:AI24)</f>
        <v>2728</v>
      </c>
    </row>
    <row r="25" spans="1:12" x14ac:dyDescent="0.2">
      <c r="A25" t="s">
        <v>144</v>
      </c>
      <c r="B25">
        <f>SUM('Step 3'!B25:Y25)</f>
        <v>68127</v>
      </c>
      <c r="C25">
        <f>SUM('Step 3'!C25:Z25)</f>
        <v>67787</v>
      </c>
      <c r="D25">
        <f>SUM('Step 3'!D25:AA25)</f>
        <v>67407</v>
      </c>
      <c r="E25">
        <f>SUM('Step 3'!E25:AB25)</f>
        <v>67082</v>
      </c>
      <c r="F25">
        <f>SUM('Step 3'!F25:AC25)</f>
        <v>72201</v>
      </c>
      <c r="G25">
        <f>SUM('Step 3'!G25:AD25)</f>
        <v>77308</v>
      </c>
      <c r="H25">
        <f>SUM('Step 3'!H25:AE25)</f>
        <v>79332</v>
      </c>
      <c r="I25">
        <f>SUM('Step 3'!I25:AF25)</f>
        <v>82429</v>
      </c>
      <c r="J25">
        <f>SUM('Step 3'!J25:AG25)</f>
        <v>84437</v>
      </c>
      <c r="K25">
        <f>SUM('Step 3'!K25:AH25)</f>
        <v>86624</v>
      </c>
      <c r="L25">
        <f>SUM('Step 3'!L25:AI25)</f>
        <v>87561</v>
      </c>
    </row>
    <row r="26" spans="1:12" x14ac:dyDescent="0.2">
      <c r="A26" t="s">
        <v>145</v>
      </c>
      <c r="B26">
        <f>SUM('Step 3'!B26:Y26)</f>
        <v>14483</v>
      </c>
      <c r="C26">
        <f>SUM('Step 3'!C26:Z26)</f>
        <v>14305</v>
      </c>
      <c r="D26">
        <f>SUM('Step 3'!D26:AA26)</f>
        <v>14127</v>
      </c>
      <c r="E26">
        <f>SUM('Step 3'!E26:AB26)</f>
        <v>14622</v>
      </c>
      <c r="F26">
        <f>SUM('Step 3'!F26:AC26)</f>
        <v>17380</v>
      </c>
      <c r="G26">
        <f>SUM('Step 3'!G26:AD26)</f>
        <v>20174</v>
      </c>
      <c r="H26">
        <f>SUM('Step 3'!H26:AE26)</f>
        <v>21894</v>
      </c>
      <c r="I26">
        <f>SUM('Step 3'!I26:AF26)</f>
        <v>23265</v>
      </c>
      <c r="J26">
        <f>SUM('Step 3'!J26:AG26)</f>
        <v>24402</v>
      </c>
      <c r="K26">
        <f>SUM('Step 3'!K26:AH26)</f>
        <v>25393</v>
      </c>
      <c r="L26">
        <f>SUM('Step 3'!L26:AI26)</f>
        <v>25871</v>
      </c>
    </row>
    <row r="27" spans="1:12" x14ac:dyDescent="0.2">
      <c r="A27" t="s">
        <v>146</v>
      </c>
      <c r="B27">
        <f>SUM('Step 3'!B27:Y27)</f>
        <v>29073</v>
      </c>
      <c r="C27">
        <f>SUM('Step 3'!C27:Z27)</f>
        <v>28990</v>
      </c>
      <c r="D27">
        <f>SUM('Step 3'!D27:AA27)</f>
        <v>28838</v>
      </c>
      <c r="E27">
        <f>SUM('Step 3'!E27:AB27)</f>
        <v>28686</v>
      </c>
      <c r="F27">
        <f>SUM('Step 3'!F27:AC27)</f>
        <v>30724</v>
      </c>
      <c r="G27">
        <f>SUM('Step 3'!G27:AD27)</f>
        <v>32522</v>
      </c>
      <c r="H27">
        <f>SUM('Step 3'!H27:AE27)</f>
        <v>33448</v>
      </c>
      <c r="I27">
        <f>SUM('Step 3'!I27:AF27)</f>
        <v>34635</v>
      </c>
      <c r="J27">
        <f>SUM('Step 3'!J27:AG27)</f>
        <v>35376</v>
      </c>
      <c r="K27">
        <f>SUM('Step 3'!K27:AH27)</f>
        <v>36079</v>
      </c>
      <c r="L27">
        <f>SUM('Step 3'!L27:AI27)</f>
        <v>36297</v>
      </c>
    </row>
    <row r="28" spans="1:12" x14ac:dyDescent="0.2">
      <c r="A28" t="s">
        <v>147</v>
      </c>
      <c r="B28">
        <f>SUM('Step 3'!B28:Y28)</f>
        <v>17240</v>
      </c>
      <c r="C28">
        <f>SUM('Step 3'!C28:Z28)</f>
        <v>17069</v>
      </c>
      <c r="D28">
        <f>SUM('Step 3'!D28:AA28)</f>
        <v>16855</v>
      </c>
      <c r="E28">
        <f>SUM('Step 3'!E28:AB28)</f>
        <v>17462</v>
      </c>
      <c r="F28">
        <f>SUM('Step 3'!F28:AC28)</f>
        <v>20321</v>
      </c>
      <c r="G28">
        <f>SUM('Step 3'!G28:AD28)</f>
        <v>22765</v>
      </c>
      <c r="H28">
        <f>SUM('Step 3'!H28:AE28)</f>
        <v>23976</v>
      </c>
      <c r="I28">
        <f>SUM('Step 3'!I28:AF28)</f>
        <v>24912</v>
      </c>
      <c r="J28">
        <f>SUM('Step 3'!J28:AG28)</f>
        <v>25681</v>
      </c>
      <c r="K28">
        <f>SUM('Step 3'!K28:AH28)</f>
        <v>26322</v>
      </c>
      <c r="L28">
        <f>SUM('Step 3'!L28:AI28)</f>
        <v>26546</v>
      </c>
    </row>
    <row r="29" spans="1:12" x14ac:dyDescent="0.2">
      <c r="A29" t="s">
        <v>148</v>
      </c>
      <c r="B29">
        <f>SUM('Step 3'!B29:Y29)</f>
        <v>30088</v>
      </c>
      <c r="C29">
        <f>SUM('Step 3'!C29:Z29)</f>
        <v>30016</v>
      </c>
      <c r="D29">
        <f>SUM('Step 3'!D29:AA29)</f>
        <v>29849</v>
      </c>
      <c r="E29">
        <f>SUM('Step 3'!E29:AB29)</f>
        <v>29784</v>
      </c>
      <c r="F29">
        <f>SUM('Step 3'!F29:AC29)</f>
        <v>32523</v>
      </c>
      <c r="G29">
        <f>SUM('Step 3'!G29:AD29)</f>
        <v>34773</v>
      </c>
      <c r="H29">
        <f>SUM('Step 3'!H29:AE29)</f>
        <v>35639</v>
      </c>
      <c r="I29">
        <f>SUM('Step 3'!I29:AF29)</f>
        <v>37023</v>
      </c>
      <c r="J29">
        <f>SUM('Step 3'!J29:AG29)</f>
        <v>37896</v>
      </c>
      <c r="K29">
        <f>SUM('Step 3'!K29:AH29)</f>
        <v>38607</v>
      </c>
      <c r="L29">
        <f>SUM('Step 3'!L29:AI29)</f>
        <v>38800</v>
      </c>
    </row>
    <row r="30" spans="1:12" x14ac:dyDescent="0.2">
      <c r="A30" t="s">
        <v>149</v>
      </c>
      <c r="B30">
        <f>SUM('Step 3'!B30:Y30)</f>
        <v>49013</v>
      </c>
      <c r="C30">
        <f>SUM('Step 3'!C30:Z30)</f>
        <v>48547</v>
      </c>
      <c r="D30">
        <f>SUM('Step 3'!D30:AA30)</f>
        <v>48028</v>
      </c>
      <c r="E30">
        <f>SUM('Step 3'!E30:AB30)</f>
        <v>49430</v>
      </c>
      <c r="F30">
        <f>SUM('Step 3'!F30:AC30)</f>
        <v>60605</v>
      </c>
      <c r="G30">
        <f>SUM('Step 3'!G30:AD30)</f>
        <v>69614</v>
      </c>
      <c r="H30">
        <f>SUM('Step 3'!H30:AE30)</f>
        <v>74546</v>
      </c>
      <c r="I30">
        <f>SUM('Step 3'!I30:AF30)</f>
        <v>78432</v>
      </c>
      <c r="J30">
        <f>SUM('Step 3'!J30:AG30)</f>
        <v>81843</v>
      </c>
      <c r="K30">
        <f>SUM('Step 3'!K30:AH30)</f>
        <v>84873</v>
      </c>
      <c r="L30">
        <f>SUM('Step 3'!L30:AI30)</f>
        <v>86476</v>
      </c>
    </row>
    <row r="31" spans="1:12" x14ac:dyDescent="0.2">
      <c r="A31" t="s">
        <v>150</v>
      </c>
      <c r="B31">
        <f>SUM('Step 3'!B31:Y31)</f>
        <v>43618</v>
      </c>
      <c r="C31">
        <f>SUM('Step 3'!C31:Z31)</f>
        <v>43274</v>
      </c>
      <c r="D31">
        <f>SUM('Step 3'!D31:AA31)</f>
        <v>42877</v>
      </c>
      <c r="E31">
        <f>SUM('Step 3'!E31:AB31)</f>
        <v>44243</v>
      </c>
      <c r="F31">
        <f>SUM('Step 3'!F31:AC31)</f>
        <v>52175</v>
      </c>
      <c r="G31">
        <f>SUM('Step 3'!G31:AD31)</f>
        <v>60278</v>
      </c>
      <c r="H31">
        <f>SUM('Step 3'!H31:AE31)</f>
        <v>65220</v>
      </c>
      <c r="I31">
        <f>SUM('Step 3'!I31:AF31)</f>
        <v>69018</v>
      </c>
      <c r="J31">
        <f>SUM('Step 3'!J31:AG31)</f>
        <v>72191</v>
      </c>
      <c r="K31">
        <f>SUM('Step 3'!K31:AH31)</f>
        <v>74984</v>
      </c>
      <c r="L31">
        <f>SUM('Step 3'!L31:AI31)</f>
        <v>76242</v>
      </c>
    </row>
    <row r="32" spans="1:12" x14ac:dyDescent="0.2">
      <c r="A32" t="s">
        <v>151</v>
      </c>
      <c r="B32">
        <f>SUM('Step 3'!B32:Y32)</f>
        <v>6985</v>
      </c>
      <c r="C32">
        <f>SUM('Step 3'!C32:Z32)</f>
        <v>6881</v>
      </c>
      <c r="D32">
        <f>SUM('Step 3'!D32:AA32)</f>
        <v>6775</v>
      </c>
      <c r="E32">
        <f>SUM('Step 3'!E32:AB32)</f>
        <v>6656</v>
      </c>
      <c r="F32">
        <f>SUM('Step 3'!F32:AC32)</f>
        <v>6688</v>
      </c>
      <c r="G32">
        <f>SUM('Step 3'!G32:AD32)</f>
        <v>6775</v>
      </c>
      <c r="H32">
        <f>SUM('Step 3'!H32:AE32)</f>
        <v>6783</v>
      </c>
      <c r="I32">
        <f>SUM('Step 3'!I32:AF32)</f>
        <v>6869</v>
      </c>
      <c r="J32">
        <f>SUM('Step 3'!J32:AG32)</f>
        <v>6885</v>
      </c>
      <c r="K32">
        <f>SUM('Step 3'!K32:AH32)</f>
        <v>6958</v>
      </c>
      <c r="L32">
        <f>SUM('Step 3'!L32:AI32)</f>
        <v>6945</v>
      </c>
    </row>
    <row r="33" spans="1:12" x14ac:dyDescent="0.2">
      <c r="A33" t="s">
        <v>152</v>
      </c>
      <c r="B33">
        <f>SUM('Step 3'!B33:Y33)</f>
        <v>64225</v>
      </c>
      <c r="C33">
        <f>SUM('Step 3'!C33:Z33)</f>
        <v>63917</v>
      </c>
      <c r="D33">
        <f>SUM('Step 3'!D33:AA33)</f>
        <v>63557</v>
      </c>
      <c r="E33">
        <f>SUM('Step 3'!E33:AB33)</f>
        <v>63067</v>
      </c>
      <c r="F33">
        <f>SUM('Step 3'!F33:AC33)</f>
        <v>66235</v>
      </c>
      <c r="G33">
        <f>SUM('Step 3'!G33:AD33)</f>
        <v>69542</v>
      </c>
      <c r="H33">
        <f>SUM('Step 3'!H33:AE33)</f>
        <v>71485</v>
      </c>
      <c r="I33">
        <f>SUM('Step 3'!I33:AF33)</f>
        <v>74480</v>
      </c>
      <c r="J33">
        <f>SUM('Step 3'!J33:AG33)</f>
        <v>76279</v>
      </c>
      <c r="K33">
        <f>SUM('Step 3'!K33:AH33)</f>
        <v>77835</v>
      </c>
      <c r="L33">
        <f>SUM('Step 3'!L33:AI33)</f>
        <v>78414</v>
      </c>
    </row>
    <row r="34" spans="1:12" x14ac:dyDescent="0.2">
      <c r="A34" t="s">
        <v>153</v>
      </c>
      <c r="B34">
        <f>SUM('Step 3'!B34:Y34)</f>
        <v>1243</v>
      </c>
      <c r="C34">
        <f>SUM('Step 3'!C34:Z34)</f>
        <v>1239</v>
      </c>
      <c r="D34">
        <f>SUM('Step 3'!D34:AA34)</f>
        <v>1233</v>
      </c>
      <c r="E34">
        <f>SUM('Step 3'!E34:AB34)</f>
        <v>1215</v>
      </c>
      <c r="F34">
        <f>SUM('Step 3'!F34:AC34)</f>
        <v>1286</v>
      </c>
      <c r="G34">
        <f>SUM('Step 3'!G34:AD34)</f>
        <v>1339</v>
      </c>
      <c r="H34">
        <f>SUM('Step 3'!H34:AE34)</f>
        <v>1353</v>
      </c>
      <c r="I34">
        <f>SUM('Step 3'!I34:AF34)</f>
        <v>1404</v>
      </c>
      <c r="J34">
        <f>SUM('Step 3'!J34:AG34)</f>
        <v>1419</v>
      </c>
      <c r="K34">
        <f>SUM('Step 3'!K34:AH34)</f>
        <v>1442</v>
      </c>
      <c r="L34">
        <f>SUM('Step 3'!L34:AI34)</f>
        <v>1449</v>
      </c>
    </row>
    <row r="35" spans="1:12" x14ac:dyDescent="0.2">
      <c r="A35" t="s">
        <v>154</v>
      </c>
      <c r="B35">
        <f>SUM('Step 3'!B35:Y35)</f>
        <v>74665</v>
      </c>
      <c r="C35">
        <f>SUM('Step 3'!C35:Z35)</f>
        <v>74674</v>
      </c>
      <c r="D35">
        <f>SUM('Step 3'!D35:AA35)</f>
        <v>74597</v>
      </c>
      <c r="E35">
        <f>SUM('Step 3'!E35:AB35)</f>
        <v>74299</v>
      </c>
      <c r="F35">
        <f>SUM('Step 3'!F35:AC35)</f>
        <v>77596</v>
      </c>
      <c r="G35">
        <f>SUM('Step 3'!G35:AD35)</f>
        <v>80917</v>
      </c>
      <c r="H35">
        <f>SUM('Step 3'!H35:AE35)</f>
        <v>82322</v>
      </c>
      <c r="I35">
        <f>SUM('Step 3'!I35:AF35)</f>
        <v>85024</v>
      </c>
      <c r="J35">
        <f>SUM('Step 3'!J35:AG35)</f>
        <v>86588</v>
      </c>
      <c r="K35">
        <f>SUM('Step 3'!K35:AH35)</f>
        <v>88277</v>
      </c>
      <c r="L35">
        <f>SUM('Step 3'!L35:AI35)</f>
        <v>88794</v>
      </c>
    </row>
    <row r="36" spans="1:12" x14ac:dyDescent="0.2">
      <c r="A36" t="s">
        <v>155</v>
      </c>
      <c r="B36">
        <f>SUM('Step 3'!B36:Y36)</f>
        <v>47935</v>
      </c>
      <c r="C36">
        <f>SUM('Step 3'!C36:Z36)</f>
        <v>47894</v>
      </c>
      <c r="D36">
        <f>SUM('Step 3'!D36:AA36)</f>
        <v>47716</v>
      </c>
      <c r="E36">
        <f>SUM('Step 3'!E36:AB36)</f>
        <v>47524</v>
      </c>
      <c r="F36">
        <f>SUM('Step 3'!F36:AC36)</f>
        <v>51756</v>
      </c>
      <c r="G36">
        <f>SUM('Step 3'!G36:AD36)</f>
        <v>56045</v>
      </c>
      <c r="H36">
        <f>SUM('Step 3'!H36:AE36)</f>
        <v>57834</v>
      </c>
      <c r="I36">
        <f>SUM('Step 3'!I36:AF36)</f>
        <v>60332</v>
      </c>
      <c r="J36">
        <f>SUM('Step 3'!J36:AG36)</f>
        <v>61975</v>
      </c>
      <c r="K36">
        <f>SUM('Step 3'!K36:AH36)</f>
        <v>63629</v>
      </c>
      <c r="L36">
        <f>SUM('Step 3'!L36:AI36)</f>
        <v>64409</v>
      </c>
    </row>
    <row r="37" spans="1:12" x14ac:dyDescent="0.2">
      <c r="A37" t="s">
        <v>156</v>
      </c>
      <c r="B37">
        <f>SUM('Step 3'!B37:Y37)</f>
        <v>44165</v>
      </c>
      <c r="C37">
        <f>SUM('Step 3'!C37:Z37)</f>
        <v>43968</v>
      </c>
      <c r="D37">
        <f>SUM('Step 3'!D37:AA37)</f>
        <v>43639</v>
      </c>
      <c r="E37">
        <f>SUM('Step 3'!E37:AB37)</f>
        <v>43375</v>
      </c>
      <c r="F37">
        <f>SUM('Step 3'!F37:AC37)</f>
        <v>47431</v>
      </c>
      <c r="G37">
        <f>SUM('Step 3'!G37:AD37)</f>
        <v>50683</v>
      </c>
      <c r="H37">
        <f>SUM('Step 3'!H37:AE37)</f>
        <v>52024</v>
      </c>
      <c r="I37">
        <f>SUM('Step 3'!I37:AF37)</f>
        <v>54084</v>
      </c>
      <c r="J37">
        <f>SUM('Step 3'!J37:AG37)</f>
        <v>55371</v>
      </c>
      <c r="K37">
        <f>SUM('Step 3'!K37:AH37)</f>
        <v>56644</v>
      </c>
      <c r="L37">
        <f>SUM('Step 3'!L37:AI37)</f>
        <v>57183</v>
      </c>
    </row>
    <row r="38" spans="1:12" x14ac:dyDescent="0.2">
      <c r="A38" t="s">
        <v>157</v>
      </c>
      <c r="B38">
        <f>SUM('Step 3'!B38:Y38)</f>
        <v>14170</v>
      </c>
      <c r="C38">
        <f>SUM('Step 3'!C38:Z38)</f>
        <v>14024</v>
      </c>
      <c r="D38">
        <f>SUM('Step 3'!D38:AA38)</f>
        <v>13881</v>
      </c>
      <c r="E38">
        <f>SUM('Step 3'!E38:AB38)</f>
        <v>14350</v>
      </c>
      <c r="F38">
        <f>SUM('Step 3'!F38:AC38)</f>
        <v>16297</v>
      </c>
      <c r="G38">
        <f>SUM('Step 3'!G38:AD38)</f>
        <v>17983</v>
      </c>
      <c r="H38">
        <f>SUM('Step 3'!H38:AE38)</f>
        <v>18816</v>
      </c>
      <c r="I38">
        <f>SUM('Step 3'!I38:AF38)</f>
        <v>19526</v>
      </c>
      <c r="J38">
        <f>SUM('Step 3'!J38:AG38)</f>
        <v>20102</v>
      </c>
      <c r="K38">
        <f>SUM('Step 3'!K38:AH38)</f>
        <v>20547</v>
      </c>
      <c r="L38">
        <f>SUM('Step 3'!L38:AI38)</f>
        <v>20704</v>
      </c>
    </row>
    <row r="39" spans="1:12" x14ac:dyDescent="0.2">
      <c r="A39" t="s">
        <v>158</v>
      </c>
      <c r="B39">
        <f>SUM('Step 3'!B39:Y39)</f>
        <v>17476</v>
      </c>
      <c r="C39">
        <f>SUM('Step 3'!C39:Z39)</f>
        <v>17388</v>
      </c>
      <c r="D39">
        <f>SUM('Step 3'!D39:AA39)</f>
        <v>17218</v>
      </c>
      <c r="E39">
        <f>SUM('Step 3'!E39:AB39)</f>
        <v>17097</v>
      </c>
      <c r="F39">
        <f>SUM('Step 3'!F39:AC39)</f>
        <v>18788</v>
      </c>
      <c r="G39">
        <f>SUM('Step 3'!G39:AD39)</f>
        <v>20280</v>
      </c>
      <c r="H39">
        <f>SUM('Step 3'!H39:AE39)</f>
        <v>20928</v>
      </c>
      <c r="I39">
        <f>SUM('Step 3'!I39:AF39)</f>
        <v>21847</v>
      </c>
      <c r="J39">
        <f>SUM('Step 3'!J39:AG39)</f>
        <v>22443</v>
      </c>
      <c r="K39">
        <f>SUM('Step 3'!K39:AH39)</f>
        <v>22988</v>
      </c>
      <c r="L39">
        <f>SUM('Step 3'!L39:AI39)</f>
        <v>23220</v>
      </c>
    </row>
    <row r="40" spans="1:12" x14ac:dyDescent="0.2">
      <c r="A40" t="s">
        <v>159</v>
      </c>
      <c r="B40">
        <f>SUM('Step 3'!B40:Y40)</f>
        <v>52391</v>
      </c>
      <c r="C40">
        <f>SUM('Step 3'!C40:Z40)</f>
        <v>52102</v>
      </c>
      <c r="D40">
        <f>SUM('Step 3'!D40:AA40)</f>
        <v>51736</v>
      </c>
      <c r="E40">
        <f>SUM('Step 3'!E40:AB40)</f>
        <v>51469</v>
      </c>
      <c r="F40">
        <f>SUM('Step 3'!F40:AC40)</f>
        <v>55414</v>
      </c>
      <c r="G40">
        <f>SUM('Step 3'!G40:AD40)</f>
        <v>59147</v>
      </c>
      <c r="H40">
        <f>SUM('Step 3'!H40:AE40)</f>
        <v>61459</v>
      </c>
      <c r="I40">
        <f>SUM('Step 3'!I40:AF40)</f>
        <v>64613</v>
      </c>
      <c r="J40">
        <f>SUM('Step 3'!J40:AG40)</f>
        <v>66630</v>
      </c>
      <c r="K40">
        <f>SUM('Step 3'!K40:AH40)</f>
        <v>68350</v>
      </c>
      <c r="L40">
        <f>SUM('Step 3'!L40:AI40)</f>
        <v>69066</v>
      </c>
    </row>
    <row r="41" spans="1:12" x14ac:dyDescent="0.2">
      <c r="A41" t="s">
        <v>160</v>
      </c>
      <c r="B41">
        <f>SUM('Step 3'!B41:Y41)</f>
        <v>192823</v>
      </c>
      <c r="C41">
        <f>SUM('Step 3'!C41:Z41)</f>
        <v>191947</v>
      </c>
      <c r="D41">
        <f>SUM('Step 3'!D41:AA41)</f>
        <v>190804</v>
      </c>
      <c r="E41">
        <f>SUM('Step 3'!E41:AB41)</f>
        <v>189792</v>
      </c>
      <c r="F41">
        <f>SUM('Step 3'!F41:AC41)</f>
        <v>202159</v>
      </c>
      <c r="G41">
        <f>SUM('Step 3'!G41:AD41)</f>
        <v>213644</v>
      </c>
      <c r="H41">
        <f>SUM('Step 3'!H41:AE41)</f>
        <v>220351</v>
      </c>
      <c r="I41">
        <f>SUM('Step 3'!I41:AF41)</f>
        <v>230067</v>
      </c>
      <c r="J41">
        <f>SUM('Step 3'!J41:AG41)</f>
        <v>235970</v>
      </c>
      <c r="K41">
        <f>SUM('Step 3'!K41:AH41)</f>
        <v>241133</v>
      </c>
      <c r="L41">
        <f>SUM('Step 3'!L41:AI41)</f>
        <v>242978</v>
      </c>
    </row>
    <row r="42" spans="1:12" x14ac:dyDescent="0.2">
      <c r="A42" t="s">
        <v>161</v>
      </c>
      <c r="B42">
        <f>SUM('Step 3'!B42:Y42)</f>
        <v>56019</v>
      </c>
      <c r="C42">
        <f>SUM('Step 3'!C42:Z42)</f>
        <v>55400</v>
      </c>
      <c r="D42">
        <f>SUM('Step 3'!D42:AA42)</f>
        <v>54720</v>
      </c>
      <c r="E42">
        <f>SUM('Step 3'!E42:AB42)</f>
        <v>56270</v>
      </c>
      <c r="F42">
        <f>SUM('Step 3'!F42:AC42)</f>
        <v>67245</v>
      </c>
      <c r="G42">
        <f>SUM('Step 3'!G42:AD42)</f>
        <v>78210</v>
      </c>
      <c r="H42">
        <f>SUM('Step 3'!H42:AE42)</f>
        <v>84848</v>
      </c>
      <c r="I42">
        <f>SUM('Step 3'!I42:AF42)</f>
        <v>89944</v>
      </c>
      <c r="J42">
        <f>SUM('Step 3'!J42:AG42)</f>
        <v>94280</v>
      </c>
      <c r="K42">
        <f>SUM('Step 3'!K42:AH42)</f>
        <v>98163</v>
      </c>
      <c r="L42">
        <f>SUM('Step 3'!L42:AI42)</f>
        <v>100233</v>
      </c>
    </row>
    <row r="43" spans="1:12" x14ac:dyDescent="0.2">
      <c r="A43" t="s">
        <v>162</v>
      </c>
      <c r="B43">
        <f>SUM('Step 3'!B43:Y43)</f>
        <v>911366</v>
      </c>
      <c r="C43">
        <f>SUM('Step 3'!C43:Z43)</f>
        <v>901182</v>
      </c>
      <c r="D43">
        <f>SUM('Step 3'!D43:AA43)</f>
        <v>890000</v>
      </c>
      <c r="E43">
        <f>SUM('Step 3'!E43:AB43)</f>
        <v>920256</v>
      </c>
      <c r="F43">
        <f>SUM('Step 3'!F43:AC43)</f>
        <v>1074336</v>
      </c>
      <c r="G43">
        <f>SUM('Step 3'!G43:AD43)</f>
        <v>1218509</v>
      </c>
      <c r="H43">
        <f>SUM('Step 3'!H43:AE43)</f>
        <v>1299918</v>
      </c>
      <c r="I43">
        <f>SUM('Step 3'!I43:AF43)</f>
        <v>1364504</v>
      </c>
      <c r="J43">
        <f>SUM('Step 3'!J43:AG43)</f>
        <v>1418284</v>
      </c>
      <c r="K43">
        <f>SUM('Step 3'!K43:AH43)</f>
        <v>1465551</v>
      </c>
      <c r="L43">
        <f>SUM('Step 3'!L43:AI43)</f>
        <v>1485568</v>
      </c>
    </row>
    <row r="44" spans="1:12" x14ac:dyDescent="0.2">
      <c r="A44" t="s">
        <v>163</v>
      </c>
      <c r="B44">
        <f>SUM('Step 3'!B44:Y44)</f>
        <v>36837</v>
      </c>
      <c r="C44">
        <f>SUM('Step 3'!C44:Z44)</f>
        <v>36357</v>
      </c>
      <c r="D44">
        <f>SUM('Step 3'!D44:AA44)</f>
        <v>35747</v>
      </c>
      <c r="E44">
        <f>SUM('Step 3'!E44:AB44)</f>
        <v>36909</v>
      </c>
      <c r="F44">
        <f>SUM('Step 3'!F44:AC44)</f>
        <v>42290</v>
      </c>
      <c r="G44">
        <f>SUM('Step 3'!G44:AD44)</f>
        <v>46942</v>
      </c>
      <c r="H44">
        <f>SUM('Step 3'!H44:AE44)</f>
        <v>49182</v>
      </c>
      <c r="I44">
        <f>SUM('Step 3'!I44:AF44)</f>
        <v>50972</v>
      </c>
      <c r="J44">
        <f>SUM('Step 3'!J44:AG44)</f>
        <v>52492</v>
      </c>
      <c r="K44">
        <f>SUM('Step 3'!K44:AH44)</f>
        <v>53766</v>
      </c>
      <c r="L44">
        <f>SUM('Step 3'!L44:AI44)</f>
        <v>54327</v>
      </c>
    </row>
    <row r="45" spans="1:12" x14ac:dyDescent="0.2">
      <c r="A45" t="s">
        <v>164</v>
      </c>
      <c r="B45">
        <f>SUM('Step 3'!B45:Y45)</f>
        <v>140842</v>
      </c>
      <c r="C45">
        <f>SUM('Step 3'!C45:Z45)</f>
        <v>140021</v>
      </c>
      <c r="D45">
        <f>SUM('Step 3'!D45:AA45)</f>
        <v>138879</v>
      </c>
      <c r="E45">
        <f>SUM('Step 3'!E45:AB45)</f>
        <v>138093</v>
      </c>
      <c r="F45">
        <f>SUM('Step 3'!F45:AC45)</f>
        <v>151505</v>
      </c>
      <c r="G45">
        <f>SUM('Step 3'!G45:AD45)</f>
        <v>163785</v>
      </c>
      <c r="H45">
        <f>SUM('Step 3'!H45:AE45)</f>
        <v>168822</v>
      </c>
      <c r="I45">
        <f>SUM('Step 3'!I45:AF45)</f>
        <v>176039</v>
      </c>
      <c r="J45">
        <f>SUM('Step 3'!J45:AG45)</f>
        <v>180764</v>
      </c>
      <c r="K45">
        <f>SUM('Step 3'!K45:AH45)</f>
        <v>185390</v>
      </c>
      <c r="L45">
        <f>SUM('Step 3'!L45:AI45)</f>
        <v>187449</v>
      </c>
    </row>
    <row r="46" spans="1:12" x14ac:dyDescent="0.2">
      <c r="A46" t="s">
        <v>165</v>
      </c>
      <c r="B46">
        <f>SUM('Step 3'!B46:Y46)</f>
        <v>30088</v>
      </c>
      <c r="C46">
        <f>SUM('Step 3'!C46:Z46)</f>
        <v>30016</v>
      </c>
      <c r="D46">
        <f>SUM('Step 3'!D46:AA46)</f>
        <v>29849</v>
      </c>
      <c r="E46">
        <f>SUM('Step 3'!E46:AB46)</f>
        <v>29784</v>
      </c>
      <c r="F46">
        <f>SUM('Step 3'!F46:AC46)</f>
        <v>32523</v>
      </c>
      <c r="G46">
        <f>SUM('Step 3'!G46:AD46)</f>
        <v>34773</v>
      </c>
      <c r="H46">
        <f>SUM('Step 3'!H46:AE46)</f>
        <v>35639</v>
      </c>
      <c r="I46">
        <f>SUM('Step 3'!I46:AF46)</f>
        <v>37023</v>
      </c>
      <c r="J46">
        <f>SUM('Step 3'!J46:AG46)</f>
        <v>37896</v>
      </c>
      <c r="K46">
        <f>SUM('Step 3'!K46:AH46)</f>
        <v>38607</v>
      </c>
      <c r="L46">
        <f>SUM('Step 3'!L46:AI46)</f>
        <v>38800</v>
      </c>
    </row>
    <row r="47" spans="1:12" x14ac:dyDescent="0.2">
      <c r="A47" t="s">
        <v>166</v>
      </c>
      <c r="B47">
        <f>SUM('Step 3'!B47:Y47)</f>
        <v>14274</v>
      </c>
      <c r="C47">
        <f>SUM('Step 3'!C47:Z47)</f>
        <v>14223</v>
      </c>
      <c r="D47">
        <f>SUM('Step 3'!D47:AA47)</f>
        <v>14136</v>
      </c>
      <c r="E47">
        <f>SUM('Step 3'!E47:AB47)</f>
        <v>14008</v>
      </c>
      <c r="F47">
        <f>SUM('Step 3'!F47:AC47)</f>
        <v>14632</v>
      </c>
      <c r="G47">
        <f>SUM('Step 3'!G47:AD47)</f>
        <v>15231</v>
      </c>
      <c r="H47">
        <f>SUM('Step 3'!H47:AE47)</f>
        <v>15577</v>
      </c>
      <c r="I47">
        <f>SUM('Step 3'!I47:AF47)</f>
        <v>16130</v>
      </c>
      <c r="J47">
        <f>SUM('Step 3'!J47:AG47)</f>
        <v>16447</v>
      </c>
      <c r="K47">
        <f>SUM('Step 3'!K47:AH47)</f>
        <v>16774</v>
      </c>
      <c r="L47">
        <f>SUM('Step 3'!L47:AI47)</f>
        <v>16865</v>
      </c>
    </row>
    <row r="48" spans="1:12" x14ac:dyDescent="0.2">
      <c r="A48" t="s">
        <v>167</v>
      </c>
      <c r="B48">
        <f>SUM('Step 3'!B48:Y48)</f>
        <v>27974</v>
      </c>
      <c r="C48">
        <f>SUM('Step 3'!C48:Z48)</f>
        <v>27880</v>
      </c>
      <c r="D48">
        <f>SUM('Step 3'!D48:AA48)</f>
        <v>27683</v>
      </c>
      <c r="E48">
        <f>SUM('Step 3'!E48:AB48)</f>
        <v>27572</v>
      </c>
      <c r="F48">
        <f>SUM('Step 3'!F48:AC48)</f>
        <v>30248</v>
      </c>
      <c r="G48">
        <f>SUM('Step 3'!G48:AD48)</f>
        <v>32772</v>
      </c>
      <c r="H48">
        <f>SUM('Step 3'!H48:AE48)</f>
        <v>33751</v>
      </c>
      <c r="I48">
        <f>SUM('Step 3'!I48:AF48)</f>
        <v>35176</v>
      </c>
      <c r="J48">
        <f>SUM('Step 3'!J48:AG48)</f>
        <v>36041</v>
      </c>
      <c r="K48">
        <f>SUM('Step 3'!K48:AH48)</f>
        <v>36940</v>
      </c>
      <c r="L48">
        <f>SUM('Step 3'!L48:AI48)</f>
        <v>37396</v>
      </c>
    </row>
    <row r="49" spans="1:12" x14ac:dyDescent="0.2">
      <c r="A49" t="s">
        <v>168</v>
      </c>
      <c r="B49">
        <f>SUM('Step 3'!B49:Y49)</f>
        <v>14254</v>
      </c>
      <c r="C49">
        <f>SUM('Step 3'!C49:Z49)</f>
        <v>14087</v>
      </c>
      <c r="D49">
        <f>SUM('Step 3'!D49:AA49)</f>
        <v>13894</v>
      </c>
      <c r="E49">
        <f>SUM('Step 3'!E49:AB49)</f>
        <v>14263</v>
      </c>
      <c r="F49">
        <f>SUM('Step 3'!F49:AC49)</f>
        <v>17907</v>
      </c>
      <c r="G49">
        <f>SUM('Step 3'!G49:AD49)</f>
        <v>20386</v>
      </c>
      <c r="H49">
        <f>SUM('Step 3'!H49:AE49)</f>
        <v>21652</v>
      </c>
      <c r="I49">
        <f>SUM('Step 3'!I49:AF49)</f>
        <v>22623</v>
      </c>
      <c r="J49">
        <f>SUM('Step 3'!J49:AG49)</f>
        <v>23430</v>
      </c>
      <c r="K49">
        <f>SUM('Step 3'!K49:AH49)</f>
        <v>24199</v>
      </c>
      <c r="L49">
        <f>SUM('Step 3'!L49:AI49)</f>
        <v>24502</v>
      </c>
    </row>
    <row r="50" spans="1:12" x14ac:dyDescent="0.2">
      <c r="A50" t="s">
        <v>169</v>
      </c>
      <c r="B50">
        <f>SUM('Step 3'!B50:Y50)</f>
        <v>36965</v>
      </c>
      <c r="C50">
        <f>SUM('Step 3'!C50:Z50)</f>
        <v>36755</v>
      </c>
      <c r="D50">
        <f>SUM('Step 3'!D50:AA50)</f>
        <v>36495</v>
      </c>
      <c r="E50">
        <f>SUM('Step 3'!E50:AB50)</f>
        <v>36317</v>
      </c>
      <c r="F50">
        <f>SUM('Step 3'!F50:AC50)</f>
        <v>39623</v>
      </c>
      <c r="G50">
        <f>SUM('Step 3'!G50:AD50)</f>
        <v>42978</v>
      </c>
      <c r="H50">
        <f>SUM('Step 3'!H50:AE50)</f>
        <v>44648</v>
      </c>
      <c r="I50">
        <f>SUM('Step 3'!I50:AF50)</f>
        <v>46922</v>
      </c>
      <c r="J50">
        <f>SUM('Step 3'!J50:AG50)</f>
        <v>48491</v>
      </c>
      <c r="K50">
        <f>SUM('Step 3'!K50:AH50)</f>
        <v>49985</v>
      </c>
      <c r="L50">
        <f>SUM('Step 3'!L50:AI50)</f>
        <v>50653</v>
      </c>
    </row>
    <row r="51" spans="1:12" x14ac:dyDescent="0.2">
      <c r="A51" t="s">
        <v>170</v>
      </c>
      <c r="B51">
        <f>SUM('Step 3'!B51:Y51)</f>
        <v>52077</v>
      </c>
      <c r="C51">
        <f>SUM('Step 3'!C51:Z51)</f>
        <v>51916</v>
      </c>
      <c r="D51">
        <f>SUM('Step 3'!D51:AA51)</f>
        <v>51542</v>
      </c>
      <c r="E51">
        <f>SUM('Step 3'!E51:AB51)</f>
        <v>51306</v>
      </c>
      <c r="F51">
        <f>SUM('Step 3'!F51:AC51)</f>
        <v>55337</v>
      </c>
      <c r="G51">
        <f>SUM('Step 3'!G51:AD51)</f>
        <v>59040</v>
      </c>
      <c r="H51">
        <f>SUM('Step 3'!H51:AE51)</f>
        <v>60472</v>
      </c>
      <c r="I51">
        <f>SUM('Step 3'!I51:AF51)</f>
        <v>62522</v>
      </c>
      <c r="J51">
        <f>SUM('Step 3'!J51:AG51)</f>
        <v>63624</v>
      </c>
      <c r="K51">
        <f>SUM('Step 3'!K51:AH51)</f>
        <v>64884</v>
      </c>
      <c r="L51">
        <f>SUM('Step 3'!L51:AI51)</f>
        <v>65258</v>
      </c>
    </row>
    <row r="52" spans="1:12" x14ac:dyDescent="0.2">
      <c r="A52" t="s">
        <v>171</v>
      </c>
      <c r="B52">
        <f>SUM('Step 3'!B52:Y52)</f>
        <v>10564</v>
      </c>
      <c r="C52">
        <f>SUM('Step 3'!C52:Z52)</f>
        <v>10466</v>
      </c>
      <c r="D52">
        <f>SUM('Step 3'!D52:AA52)</f>
        <v>10363</v>
      </c>
      <c r="E52">
        <f>SUM('Step 3'!E52:AB52)</f>
        <v>10260</v>
      </c>
      <c r="F52">
        <f>SUM('Step 3'!F52:AC52)</f>
        <v>10681</v>
      </c>
      <c r="G52">
        <f>SUM('Step 3'!G52:AD52)</f>
        <v>11074</v>
      </c>
      <c r="H52">
        <f>SUM('Step 3'!H52:AE52)</f>
        <v>11169</v>
      </c>
      <c r="I52">
        <f>SUM('Step 3'!I52:AF52)</f>
        <v>11520</v>
      </c>
      <c r="J52">
        <f>SUM('Step 3'!J52:AG52)</f>
        <v>11695</v>
      </c>
      <c r="K52">
        <f>SUM('Step 3'!K52:AH52)</f>
        <v>11827</v>
      </c>
      <c r="L52">
        <f>SUM('Step 3'!L52:AI52)</f>
        <v>11835</v>
      </c>
    </row>
    <row r="53" spans="1:12" x14ac:dyDescent="0.2">
      <c r="A53" t="s">
        <v>172</v>
      </c>
      <c r="B53">
        <f>SUM('Step 3'!B53:Y53)</f>
        <v>6064</v>
      </c>
      <c r="C53">
        <f>SUM('Step 3'!C53:Z53)</f>
        <v>6042</v>
      </c>
      <c r="D53">
        <f>SUM('Step 3'!D53:AA53)</f>
        <v>6005</v>
      </c>
      <c r="E53">
        <f>SUM('Step 3'!E53:AB53)</f>
        <v>5965</v>
      </c>
      <c r="F53">
        <f>SUM('Step 3'!F53:AC53)</f>
        <v>6247</v>
      </c>
      <c r="G53">
        <f>SUM('Step 3'!G53:AD53)</f>
        <v>6458</v>
      </c>
      <c r="H53">
        <f>SUM('Step 3'!H53:AE53)</f>
        <v>6510</v>
      </c>
      <c r="I53">
        <f>SUM('Step 3'!I53:AF53)</f>
        <v>6680</v>
      </c>
      <c r="J53">
        <f>SUM('Step 3'!J53:AG53)</f>
        <v>6757</v>
      </c>
      <c r="K53">
        <f>SUM('Step 3'!K53:AH53)</f>
        <v>6843</v>
      </c>
      <c r="L53">
        <f>SUM('Step 3'!L53:AI53)</f>
        <v>6845</v>
      </c>
    </row>
    <row r="54" spans="1:12" x14ac:dyDescent="0.2">
      <c r="A54" t="s">
        <v>173</v>
      </c>
      <c r="B54">
        <f>SUM('Step 3'!B54:Y54)</f>
        <v>23287</v>
      </c>
      <c r="C54">
        <f>SUM('Step 3'!C54:Z54)</f>
        <v>23173</v>
      </c>
      <c r="D54">
        <f>SUM('Step 3'!D54:AA54)</f>
        <v>23032</v>
      </c>
      <c r="E54">
        <f>SUM('Step 3'!E54:AB54)</f>
        <v>22901</v>
      </c>
      <c r="F54">
        <f>SUM('Step 3'!F54:AC54)</f>
        <v>24655</v>
      </c>
      <c r="G54">
        <f>SUM('Step 3'!G54:AD54)</f>
        <v>26410</v>
      </c>
      <c r="H54">
        <f>SUM('Step 3'!H54:AE54)</f>
        <v>27099</v>
      </c>
      <c r="I54">
        <f>SUM('Step 3'!I54:AF54)</f>
        <v>28144</v>
      </c>
      <c r="J54">
        <f>SUM('Step 3'!J54:AG54)</f>
        <v>28847</v>
      </c>
      <c r="K54">
        <f>SUM('Step 3'!K54:AH54)</f>
        <v>29639</v>
      </c>
      <c r="L54">
        <f>SUM('Step 3'!L54:AI54)</f>
        <v>29984</v>
      </c>
    </row>
    <row r="55" spans="1:12" x14ac:dyDescent="0.2">
      <c r="A55" t="s">
        <v>174</v>
      </c>
      <c r="B55">
        <f>SUM('Step 3'!B55:Y55)</f>
        <v>68127</v>
      </c>
      <c r="C55">
        <f>SUM('Step 3'!C55:Z55)</f>
        <v>67787</v>
      </c>
      <c r="D55">
        <f>SUM('Step 3'!D55:AA55)</f>
        <v>67407</v>
      </c>
      <c r="E55">
        <f>SUM('Step 3'!E55:AB55)</f>
        <v>67082</v>
      </c>
      <c r="F55">
        <f>SUM('Step 3'!F55:AC55)</f>
        <v>72201</v>
      </c>
      <c r="G55">
        <f>SUM('Step 3'!G55:AD55)</f>
        <v>77308</v>
      </c>
      <c r="H55">
        <f>SUM('Step 3'!H55:AE55)</f>
        <v>79332</v>
      </c>
      <c r="I55">
        <f>SUM('Step 3'!I55:AF55)</f>
        <v>82429</v>
      </c>
      <c r="J55">
        <f>SUM('Step 3'!J55:AG55)</f>
        <v>84437</v>
      </c>
      <c r="K55">
        <f>SUM('Step 3'!K55:AH55)</f>
        <v>86624</v>
      </c>
      <c r="L55">
        <f>SUM('Step 3'!L55:AI55)</f>
        <v>87561</v>
      </c>
    </row>
    <row r="56" spans="1:12" x14ac:dyDescent="0.2">
      <c r="A56" t="s">
        <v>175</v>
      </c>
      <c r="B56">
        <f>SUM('Step 3'!B56:Y56)</f>
        <v>16711</v>
      </c>
      <c r="C56">
        <f>SUM('Step 3'!C56:Z56)</f>
        <v>16563</v>
      </c>
      <c r="D56">
        <f>SUM('Step 3'!D56:AA56)</f>
        <v>16407</v>
      </c>
      <c r="E56">
        <f>SUM('Step 3'!E56:AB56)</f>
        <v>16982</v>
      </c>
      <c r="F56">
        <f>SUM('Step 3'!F56:AC56)</f>
        <v>20502</v>
      </c>
      <c r="G56">
        <f>SUM('Step 3'!G56:AD56)</f>
        <v>23700</v>
      </c>
      <c r="H56">
        <f>SUM('Step 3'!H56:AE56)</f>
        <v>25554</v>
      </c>
      <c r="I56">
        <f>SUM('Step 3'!I56:AF56)</f>
        <v>26993</v>
      </c>
      <c r="J56">
        <f>SUM('Step 3'!J56:AG56)</f>
        <v>28206</v>
      </c>
      <c r="K56">
        <f>SUM('Step 3'!K56:AH56)</f>
        <v>29310</v>
      </c>
      <c r="L56">
        <f>SUM('Step 3'!L56:AI56)</f>
        <v>29750</v>
      </c>
    </row>
    <row r="57" spans="1:12" x14ac:dyDescent="0.2">
      <c r="A57" t="s">
        <v>176</v>
      </c>
      <c r="B57">
        <f>SUM('Step 3'!B57:Y57)</f>
        <v>10289</v>
      </c>
      <c r="C57">
        <f>SUM('Step 3'!C57:Z57)</f>
        <v>10193</v>
      </c>
      <c r="D57">
        <f>SUM('Step 3'!D57:AA57)</f>
        <v>10055</v>
      </c>
      <c r="E57">
        <f>SUM('Step 3'!E57:AB57)</f>
        <v>10404</v>
      </c>
      <c r="F57">
        <f>SUM('Step 3'!F57:AC57)</f>
        <v>12361</v>
      </c>
      <c r="G57">
        <f>SUM('Step 3'!G57:AD57)</f>
        <v>13902</v>
      </c>
      <c r="H57">
        <f>SUM('Step 3'!H57:AE57)</f>
        <v>14595</v>
      </c>
      <c r="I57">
        <f>SUM('Step 3'!I57:AF57)</f>
        <v>15099</v>
      </c>
      <c r="J57">
        <f>SUM('Step 3'!J57:AG57)</f>
        <v>15498</v>
      </c>
      <c r="K57">
        <f>SUM('Step 3'!K57:AH57)</f>
        <v>15893</v>
      </c>
      <c r="L57">
        <f>SUM('Step 3'!L57:AI57)</f>
        <v>16094</v>
      </c>
    </row>
    <row r="58" spans="1:12" x14ac:dyDescent="0.2">
      <c r="A58" t="s">
        <v>177</v>
      </c>
      <c r="B58">
        <f>SUM('Step 3'!B58:Y58)</f>
        <v>29874</v>
      </c>
      <c r="C58">
        <f>SUM('Step 3'!C58:Z58)</f>
        <v>29599</v>
      </c>
      <c r="D58">
        <f>SUM('Step 3'!D58:AA58)</f>
        <v>29255</v>
      </c>
      <c r="E58">
        <f>SUM('Step 3'!E58:AB58)</f>
        <v>30163</v>
      </c>
      <c r="F58">
        <f>SUM('Step 3'!F58:AC58)</f>
        <v>38359</v>
      </c>
      <c r="G58">
        <f>SUM('Step 3'!G58:AD58)</f>
        <v>44453</v>
      </c>
      <c r="H58">
        <f>SUM('Step 3'!H58:AE58)</f>
        <v>47516</v>
      </c>
      <c r="I58">
        <f>SUM('Step 3'!I58:AF58)</f>
        <v>49926</v>
      </c>
      <c r="J58">
        <f>SUM('Step 3'!J58:AG58)</f>
        <v>51985</v>
      </c>
      <c r="K58">
        <f>SUM('Step 3'!K58:AH58)</f>
        <v>53797</v>
      </c>
      <c r="L58">
        <f>SUM('Step 3'!L58:AI58)</f>
        <v>54762</v>
      </c>
    </row>
    <row r="59" spans="1:12" x14ac:dyDescent="0.2">
      <c r="A59" t="s">
        <v>178</v>
      </c>
      <c r="B59">
        <f>SUM('Step 3'!B59:Y59)</f>
        <v>38114</v>
      </c>
      <c r="C59">
        <f>SUM('Step 3'!C59:Z59)</f>
        <v>38006</v>
      </c>
      <c r="D59">
        <f>SUM('Step 3'!D59:AA59)</f>
        <v>37803</v>
      </c>
      <c r="E59">
        <f>SUM('Step 3'!E59:AB59)</f>
        <v>37692</v>
      </c>
      <c r="F59">
        <f>SUM('Step 3'!F59:AC59)</f>
        <v>40639</v>
      </c>
      <c r="G59">
        <f>SUM('Step 3'!G59:AD59)</f>
        <v>43140</v>
      </c>
      <c r="H59">
        <f>SUM('Step 3'!H59:AE59)</f>
        <v>44254</v>
      </c>
      <c r="I59">
        <f>SUM('Step 3'!I59:AF59)</f>
        <v>45935</v>
      </c>
      <c r="J59">
        <f>SUM('Step 3'!J59:AG59)</f>
        <v>46950</v>
      </c>
      <c r="K59">
        <f>SUM('Step 3'!K59:AH59)</f>
        <v>48122</v>
      </c>
      <c r="L59">
        <f>SUM('Step 3'!L59:AI59)</f>
        <v>48622</v>
      </c>
    </row>
    <row r="60" spans="1:12" x14ac:dyDescent="0.2">
      <c r="A60" t="s">
        <v>179</v>
      </c>
      <c r="B60">
        <f>SUM('Step 3'!B60:Y60)</f>
        <v>8724</v>
      </c>
      <c r="C60">
        <f>SUM('Step 3'!C60:Z60)</f>
        <v>8602</v>
      </c>
      <c r="D60">
        <f>SUM('Step 3'!D60:AA60)</f>
        <v>8501</v>
      </c>
      <c r="E60">
        <f>SUM('Step 3'!E60:AB60)</f>
        <v>8857</v>
      </c>
      <c r="F60">
        <f>SUM('Step 3'!F60:AC60)</f>
        <v>10005</v>
      </c>
      <c r="G60">
        <f>SUM('Step 3'!G60:AD60)</f>
        <v>10832</v>
      </c>
      <c r="H60">
        <f>SUM('Step 3'!H60:AE60)</f>
        <v>11159</v>
      </c>
      <c r="I60">
        <f>SUM('Step 3'!I60:AF60)</f>
        <v>11461</v>
      </c>
      <c r="J60">
        <f>SUM('Step 3'!J60:AG60)</f>
        <v>11727</v>
      </c>
      <c r="K60">
        <f>SUM('Step 3'!K60:AH60)</f>
        <v>11933</v>
      </c>
      <c r="L60">
        <f>SUM('Step 3'!L60:AI60)</f>
        <v>12006</v>
      </c>
    </row>
    <row r="61" spans="1:12" x14ac:dyDescent="0.2">
      <c r="A61" t="s">
        <v>180</v>
      </c>
      <c r="B61">
        <f>SUM('Step 3'!B61:Y61)</f>
        <v>74665</v>
      </c>
      <c r="C61">
        <f>SUM('Step 3'!C61:Z61)</f>
        <v>74674</v>
      </c>
      <c r="D61">
        <f>SUM('Step 3'!D61:AA61)</f>
        <v>74597</v>
      </c>
      <c r="E61">
        <f>SUM('Step 3'!E61:AB61)</f>
        <v>74299</v>
      </c>
      <c r="F61">
        <f>SUM('Step 3'!F61:AC61)</f>
        <v>77596</v>
      </c>
      <c r="G61">
        <f>SUM('Step 3'!G61:AD61)</f>
        <v>80917</v>
      </c>
      <c r="H61">
        <f>SUM('Step 3'!H61:AE61)</f>
        <v>82322</v>
      </c>
      <c r="I61">
        <f>SUM('Step 3'!I61:AF61)</f>
        <v>85024</v>
      </c>
      <c r="J61">
        <f>SUM('Step 3'!J61:AG61)</f>
        <v>86588</v>
      </c>
      <c r="K61">
        <f>SUM('Step 3'!K61:AH61)</f>
        <v>88277</v>
      </c>
      <c r="L61">
        <f>SUM('Step 3'!L61:AI61)</f>
        <v>88794</v>
      </c>
    </row>
    <row r="62" spans="1:12" x14ac:dyDescent="0.2">
      <c r="A62" t="s">
        <v>181</v>
      </c>
      <c r="B62">
        <f>SUM('Step 3'!B62:Y62)</f>
        <v>87631</v>
      </c>
      <c r="C62">
        <f>SUM('Step 3'!C62:Z62)</f>
        <v>87473</v>
      </c>
      <c r="D62">
        <f>SUM('Step 3'!D62:AA62)</f>
        <v>87222</v>
      </c>
      <c r="E62">
        <f>SUM('Step 3'!E62:AB62)</f>
        <v>86829</v>
      </c>
      <c r="F62">
        <f>SUM('Step 3'!F62:AC62)</f>
        <v>90522</v>
      </c>
      <c r="G62">
        <f>SUM('Step 3'!G62:AD62)</f>
        <v>94623</v>
      </c>
      <c r="H62">
        <f>SUM('Step 3'!H62:AE62)</f>
        <v>96239</v>
      </c>
      <c r="I62">
        <f>SUM('Step 3'!I62:AF62)</f>
        <v>99416</v>
      </c>
      <c r="J62">
        <f>SUM('Step 3'!J62:AG62)</f>
        <v>101189</v>
      </c>
      <c r="K62">
        <f>SUM('Step 3'!K62:AH62)</f>
        <v>103124</v>
      </c>
      <c r="L62">
        <f>SUM('Step 3'!L62:AI62)</f>
        <v>103697</v>
      </c>
    </row>
    <row r="63" spans="1:12" x14ac:dyDescent="0.2">
      <c r="A63" t="s">
        <v>182</v>
      </c>
      <c r="B63">
        <f>SUM('Step 3'!B63:Y63)</f>
        <v>21359</v>
      </c>
      <c r="C63">
        <f>SUM('Step 3'!C63:Z63)</f>
        <v>21361</v>
      </c>
      <c r="D63">
        <f>SUM('Step 3'!D63:AA63)</f>
        <v>21302</v>
      </c>
      <c r="E63">
        <f>SUM('Step 3'!E63:AB63)</f>
        <v>21232</v>
      </c>
      <c r="F63">
        <f>SUM('Step 3'!F63:AC63)</f>
        <v>23842</v>
      </c>
      <c r="G63">
        <f>SUM('Step 3'!G63:AD63)</f>
        <v>26007</v>
      </c>
      <c r="H63">
        <f>SUM('Step 3'!H63:AE63)</f>
        <v>27136</v>
      </c>
      <c r="I63">
        <f>SUM('Step 3'!I63:AF63)</f>
        <v>28518</v>
      </c>
      <c r="J63">
        <f>SUM('Step 3'!J63:AG63)</f>
        <v>29458</v>
      </c>
      <c r="K63">
        <f>SUM('Step 3'!K63:AH63)</f>
        <v>30251</v>
      </c>
      <c r="L63">
        <f>SUM('Step 3'!L63:AI63)</f>
        <v>30662</v>
      </c>
    </row>
    <row r="64" spans="1:12" x14ac:dyDescent="0.2">
      <c r="A64" t="s">
        <v>183</v>
      </c>
      <c r="B64">
        <f>SUM('Step 3'!B64:Y64)</f>
        <v>79830</v>
      </c>
      <c r="C64">
        <f>SUM('Step 3'!C64:Z64)</f>
        <v>80068</v>
      </c>
      <c r="D64">
        <f>SUM('Step 3'!D64:AA64)</f>
        <v>79917</v>
      </c>
      <c r="E64">
        <f>SUM('Step 3'!E64:AB64)</f>
        <v>79766</v>
      </c>
      <c r="F64">
        <f>SUM('Step 3'!F64:AC64)</f>
        <v>89094</v>
      </c>
      <c r="G64">
        <f>SUM('Step 3'!G64:AD64)</f>
        <v>96855</v>
      </c>
      <c r="H64">
        <f>SUM('Step 3'!H64:AE64)</f>
        <v>100764</v>
      </c>
      <c r="I64">
        <f>SUM('Step 3'!I64:AF64)</f>
        <v>105605</v>
      </c>
      <c r="J64">
        <f>SUM('Step 3'!J64:AG64)</f>
        <v>108732</v>
      </c>
      <c r="K64">
        <f>SUM('Step 3'!K64:AH64)</f>
        <v>111612</v>
      </c>
      <c r="L64">
        <f>SUM('Step 3'!L64:AI64)</f>
        <v>112910</v>
      </c>
    </row>
    <row r="65" spans="1:12" x14ac:dyDescent="0.2">
      <c r="A65" t="s">
        <v>184</v>
      </c>
      <c r="B65">
        <f>SUM('Step 3'!B65:Y65)</f>
        <v>44165</v>
      </c>
      <c r="C65">
        <f>SUM('Step 3'!C65:Z65)</f>
        <v>43968</v>
      </c>
      <c r="D65">
        <f>SUM('Step 3'!D65:AA65)</f>
        <v>43639</v>
      </c>
      <c r="E65">
        <f>SUM('Step 3'!E65:AB65)</f>
        <v>43375</v>
      </c>
      <c r="F65">
        <f>SUM('Step 3'!F65:AC65)</f>
        <v>47431</v>
      </c>
      <c r="G65">
        <f>SUM('Step 3'!G65:AD65)</f>
        <v>50683</v>
      </c>
      <c r="H65">
        <f>SUM('Step 3'!H65:AE65)</f>
        <v>52024</v>
      </c>
      <c r="I65">
        <f>SUM('Step 3'!I65:AF65)</f>
        <v>54084</v>
      </c>
      <c r="J65">
        <f>SUM('Step 3'!J65:AG65)</f>
        <v>55371</v>
      </c>
      <c r="K65">
        <f>SUM('Step 3'!K65:AH65)</f>
        <v>56644</v>
      </c>
      <c r="L65">
        <f>SUM('Step 3'!L65:AI65)</f>
        <v>57183</v>
      </c>
    </row>
    <row r="66" spans="1:12" x14ac:dyDescent="0.2">
      <c r="A66" t="s">
        <v>185</v>
      </c>
      <c r="B66">
        <f>SUM('Step 3'!B66:Y66)</f>
        <v>32950</v>
      </c>
      <c r="C66">
        <f>SUM('Step 3'!C66:Z66)</f>
        <v>32890</v>
      </c>
      <c r="D66">
        <f>SUM('Step 3'!D66:AA66)</f>
        <v>32680</v>
      </c>
      <c r="E66">
        <f>SUM('Step 3'!E66:AB66)</f>
        <v>32388</v>
      </c>
      <c r="F66">
        <f>SUM('Step 3'!F66:AC66)</f>
        <v>33840</v>
      </c>
      <c r="G66">
        <f>SUM('Step 3'!G66:AD66)</f>
        <v>35230</v>
      </c>
      <c r="H66">
        <f>SUM('Step 3'!H66:AE66)</f>
        <v>35810</v>
      </c>
      <c r="I66">
        <f>SUM('Step 3'!I66:AF66)</f>
        <v>36804</v>
      </c>
      <c r="J66">
        <f>SUM('Step 3'!J66:AG66)</f>
        <v>37295</v>
      </c>
      <c r="K66">
        <f>SUM('Step 3'!K66:AH66)</f>
        <v>37885</v>
      </c>
      <c r="L66">
        <f>SUM('Step 3'!L66:AI66)</f>
        <v>37987</v>
      </c>
    </row>
    <row r="67" spans="1:12" x14ac:dyDescent="0.2">
      <c r="A67" t="s">
        <v>186</v>
      </c>
      <c r="B67">
        <f>SUM('Step 3'!B67:Y67)</f>
        <v>31184</v>
      </c>
      <c r="C67">
        <f>SUM('Step 3'!C67:Z67)</f>
        <v>30985</v>
      </c>
      <c r="D67">
        <f>SUM('Step 3'!D67:AA67)</f>
        <v>30786</v>
      </c>
      <c r="E67">
        <f>SUM('Step 3'!E67:AB67)</f>
        <v>30797</v>
      </c>
      <c r="F67">
        <f>SUM('Step 3'!F67:AC67)</f>
        <v>34584</v>
      </c>
      <c r="G67">
        <f>SUM('Step 3'!G67:AD67)</f>
        <v>38037</v>
      </c>
      <c r="H67">
        <f>SUM('Step 3'!H67:AE67)</f>
        <v>39564</v>
      </c>
      <c r="I67">
        <f>SUM('Step 3'!I67:AF67)</f>
        <v>41754</v>
      </c>
      <c r="J67">
        <f>SUM('Step 3'!J67:AG67)</f>
        <v>43039</v>
      </c>
      <c r="K67">
        <f>SUM('Step 3'!K67:AH67)</f>
        <v>44297</v>
      </c>
      <c r="L67">
        <f>SUM('Step 3'!L67:AI67)</f>
        <v>44833</v>
      </c>
    </row>
    <row r="68" spans="1:12" x14ac:dyDescent="0.2">
      <c r="A68" t="s">
        <v>187</v>
      </c>
      <c r="B68">
        <f>SUM('Step 3'!B68:Y68)</f>
        <v>164278</v>
      </c>
      <c r="C68">
        <f>SUM('Step 3'!C68:Z68)</f>
        <v>163655</v>
      </c>
      <c r="D68">
        <f>SUM('Step 3'!D68:AA68)</f>
        <v>162731</v>
      </c>
      <c r="E68">
        <f>SUM('Step 3'!E68:AB68)</f>
        <v>162322</v>
      </c>
      <c r="F68">
        <f>SUM('Step 3'!F68:AC68)</f>
        <v>179525</v>
      </c>
      <c r="G68">
        <f>SUM('Step 3'!G68:AD68)</f>
        <v>194499</v>
      </c>
      <c r="H68">
        <f>SUM('Step 3'!H68:AE68)</f>
        <v>200652</v>
      </c>
      <c r="I68">
        <f>SUM('Step 3'!I68:AF68)</f>
        <v>209691</v>
      </c>
      <c r="J68">
        <f>SUM('Step 3'!J68:AG68)</f>
        <v>215243</v>
      </c>
      <c r="K68">
        <f>SUM('Step 3'!K68:AH68)</f>
        <v>220649</v>
      </c>
      <c r="L68">
        <f>SUM('Step 3'!L68:AI68)</f>
        <v>222980</v>
      </c>
    </row>
    <row r="69" spans="1:12" x14ac:dyDescent="0.2">
      <c r="A69" t="s">
        <v>188</v>
      </c>
      <c r="B69">
        <f>SUM('Step 3'!B69:Y69)</f>
        <v>12966</v>
      </c>
      <c r="C69">
        <f>SUM('Step 3'!C69:Z69)</f>
        <v>12799</v>
      </c>
      <c r="D69">
        <f>SUM('Step 3'!D69:AA69)</f>
        <v>12625</v>
      </c>
      <c r="E69">
        <f>SUM('Step 3'!E69:AB69)</f>
        <v>12530</v>
      </c>
      <c r="F69">
        <f>SUM('Step 3'!F69:AC69)</f>
        <v>12926</v>
      </c>
      <c r="G69">
        <f>SUM('Step 3'!G69:AD69)</f>
        <v>13706</v>
      </c>
      <c r="H69">
        <f>SUM('Step 3'!H69:AE69)</f>
        <v>13917</v>
      </c>
      <c r="I69">
        <f>SUM('Step 3'!I69:AF69)</f>
        <v>14392</v>
      </c>
      <c r="J69">
        <f>SUM('Step 3'!J69:AG69)</f>
        <v>14601</v>
      </c>
      <c r="K69">
        <f>SUM('Step 3'!K69:AH69)</f>
        <v>14847</v>
      </c>
      <c r="L69">
        <f>SUM('Step 3'!L69:AI69)</f>
        <v>14903</v>
      </c>
    </row>
    <row r="70" spans="1:12" x14ac:dyDescent="0.2">
      <c r="A70" t="s">
        <v>189</v>
      </c>
      <c r="B70">
        <f>SUM('Step 3'!B70:Y70)</f>
        <v>14287</v>
      </c>
      <c r="C70">
        <f>SUM('Step 3'!C70:Z70)</f>
        <v>14152</v>
      </c>
      <c r="D70">
        <f>SUM('Step 3'!D70:AA70)</f>
        <v>14036</v>
      </c>
      <c r="E70">
        <f>SUM('Step 3'!E70:AB70)</f>
        <v>13920</v>
      </c>
      <c r="F70">
        <f>SUM('Step 3'!F70:AC70)</f>
        <v>14891</v>
      </c>
      <c r="G70">
        <f>SUM('Step 3'!G70:AD70)</f>
        <v>15922</v>
      </c>
      <c r="H70">
        <f>SUM('Step 3'!H70:AE70)</f>
        <v>16408</v>
      </c>
      <c r="I70">
        <f>SUM('Step 3'!I70:AF70)</f>
        <v>17011</v>
      </c>
      <c r="J70">
        <f>SUM('Step 3'!J70:AG70)</f>
        <v>17422</v>
      </c>
      <c r="K70">
        <f>SUM('Step 3'!K70:AH70)</f>
        <v>17816</v>
      </c>
      <c r="L70">
        <f>SUM('Step 3'!L70:AI70)</f>
        <v>17949</v>
      </c>
    </row>
    <row r="71" spans="1:12" x14ac:dyDescent="0.2">
      <c r="A71" t="s">
        <v>190</v>
      </c>
      <c r="B71">
        <f>SUM('Step 3'!B71:Y71)</f>
        <v>52272</v>
      </c>
      <c r="C71">
        <f>SUM('Step 3'!C71:Z71)</f>
        <v>51971</v>
      </c>
      <c r="D71">
        <f>SUM('Step 3'!D71:AA71)</f>
        <v>51649</v>
      </c>
      <c r="E71">
        <f>SUM('Step 3'!E71:AB71)</f>
        <v>51334</v>
      </c>
      <c r="F71">
        <f>SUM('Step 3'!F71:AC71)</f>
        <v>54149</v>
      </c>
      <c r="G71">
        <f>SUM('Step 3'!G71:AD71)</f>
        <v>57006</v>
      </c>
      <c r="H71">
        <f>SUM('Step 3'!H71:AE71)</f>
        <v>58740</v>
      </c>
      <c r="I71">
        <f>SUM('Step 3'!I71:AF71)</f>
        <v>61342</v>
      </c>
      <c r="J71">
        <f>SUM('Step 3'!J71:AG71)</f>
        <v>62895</v>
      </c>
      <c r="K71">
        <f>SUM('Step 3'!K71:AH71)</f>
        <v>64247</v>
      </c>
      <c r="L71">
        <f>SUM('Step 3'!L71:AI71)</f>
        <v>64742</v>
      </c>
    </row>
    <row r="72" spans="1:12" x14ac:dyDescent="0.2">
      <c r="A72" t="s">
        <v>191</v>
      </c>
      <c r="B72">
        <f>SUM('Step 3'!B72:Y72)</f>
        <v>9056</v>
      </c>
      <c r="C72">
        <f>SUM('Step 3'!C72:Z72)</f>
        <v>9082</v>
      </c>
      <c r="D72">
        <f>SUM('Step 3'!D72:AA72)</f>
        <v>9083</v>
      </c>
      <c r="E72">
        <f>SUM('Step 3'!E72:AB72)</f>
        <v>9066</v>
      </c>
      <c r="F72">
        <f>SUM('Step 3'!F72:AC72)</f>
        <v>9479</v>
      </c>
      <c r="G72">
        <f>SUM('Step 3'!G72:AD72)</f>
        <v>9902</v>
      </c>
      <c r="H72">
        <f>SUM('Step 3'!H72:AE72)</f>
        <v>10084</v>
      </c>
      <c r="I72">
        <f>SUM('Step 3'!I72:AF72)</f>
        <v>10502</v>
      </c>
      <c r="J72">
        <f>SUM('Step 3'!J72:AG72)</f>
        <v>10748</v>
      </c>
      <c r="K72">
        <f>SUM('Step 3'!K72:AH72)</f>
        <v>10973</v>
      </c>
      <c r="L72">
        <f>SUM('Step 3'!L72:AI72)</f>
        <v>11056</v>
      </c>
    </row>
    <row r="73" spans="1:12" x14ac:dyDescent="0.2">
      <c r="A73" t="s">
        <v>192</v>
      </c>
      <c r="B73">
        <f>SUM('Step 3'!B73:Y73)</f>
        <v>543750</v>
      </c>
      <c r="C73">
        <f>SUM('Step 3'!C73:Z73)</f>
        <v>541602</v>
      </c>
      <c r="D73">
        <f>SUM('Step 3'!D73:AA73)</f>
        <v>538281</v>
      </c>
      <c r="E73">
        <f>SUM('Step 3'!E73:AB73)</f>
        <v>536289</v>
      </c>
      <c r="F73">
        <f>SUM('Step 3'!F73:AC73)</f>
        <v>599024</v>
      </c>
      <c r="G73">
        <f>SUM('Step 3'!G73:AD73)</f>
        <v>655512</v>
      </c>
      <c r="H73">
        <f>SUM('Step 3'!H73:AE73)</f>
        <v>684351</v>
      </c>
      <c r="I73">
        <f>SUM('Step 3'!I73:AF73)</f>
        <v>719937</v>
      </c>
      <c r="J73">
        <f>SUM('Step 3'!J73:AG73)</f>
        <v>743790</v>
      </c>
      <c r="K73">
        <f>SUM('Step 3'!K73:AH73)</f>
        <v>766508</v>
      </c>
      <c r="L73">
        <f>SUM('Step 3'!L73:AI73)</f>
        <v>777685</v>
      </c>
    </row>
    <row r="74" spans="1:12" x14ac:dyDescent="0.2">
      <c r="A74" t="s">
        <v>193</v>
      </c>
      <c r="B74">
        <f>SUM('Step 3'!B74:Y74)</f>
        <v>44966</v>
      </c>
      <c r="C74">
        <f>SUM('Step 3'!C74:Z74)</f>
        <v>44946</v>
      </c>
      <c r="D74">
        <f>SUM('Step 3'!D74:AA74)</f>
        <v>44586</v>
      </c>
      <c r="E74">
        <f>SUM('Step 3'!E74:AB74)</f>
        <v>44229</v>
      </c>
      <c r="F74">
        <f>SUM('Step 3'!F74:AC74)</f>
        <v>48368</v>
      </c>
      <c r="G74">
        <f>SUM('Step 3'!G74:AD74)</f>
        <v>51820</v>
      </c>
      <c r="H74">
        <f>SUM('Step 3'!H74:AE74)</f>
        <v>53256</v>
      </c>
      <c r="I74">
        <f>SUM('Step 3'!I74:AF74)</f>
        <v>55262</v>
      </c>
      <c r="J74">
        <f>SUM('Step 3'!J74:AG74)</f>
        <v>56502</v>
      </c>
      <c r="K74">
        <f>SUM('Step 3'!K74:AH74)</f>
        <v>57771</v>
      </c>
      <c r="L74">
        <f>SUM('Step 3'!L74:AI74)</f>
        <v>58198</v>
      </c>
    </row>
    <row r="75" spans="1:12" x14ac:dyDescent="0.2">
      <c r="A75" t="s">
        <v>194</v>
      </c>
      <c r="B75">
        <f>SUM('Step 3'!B75:Y75)</f>
        <v>282385</v>
      </c>
      <c r="C75">
        <f>SUM('Step 3'!C75:Z75)</f>
        <v>280998</v>
      </c>
      <c r="D75">
        <f>SUM('Step 3'!D75:AA75)</f>
        <v>279199</v>
      </c>
      <c r="E75">
        <f>SUM('Step 3'!E75:AB75)</f>
        <v>277806</v>
      </c>
      <c r="F75">
        <f>SUM('Step 3'!F75:AC75)</f>
        <v>302182</v>
      </c>
      <c r="G75">
        <f>SUM('Step 3'!G75:AD75)</f>
        <v>327766</v>
      </c>
      <c r="H75">
        <f>SUM('Step 3'!H75:AE75)</f>
        <v>341618</v>
      </c>
      <c r="I75">
        <f>SUM('Step 3'!I75:AF75)</f>
        <v>359958</v>
      </c>
      <c r="J75">
        <f>SUM('Step 3'!J75:AG75)</f>
        <v>372103</v>
      </c>
      <c r="K75">
        <f>SUM('Step 3'!K75:AH75)</f>
        <v>383561</v>
      </c>
      <c r="L75">
        <f>SUM('Step 3'!L75:AI75)</f>
        <v>389234</v>
      </c>
    </row>
    <row r="76" spans="1:12" x14ac:dyDescent="0.2">
      <c r="A76" t="s">
        <v>195</v>
      </c>
      <c r="B76">
        <f>SUM('Step 3'!B76:Y76)</f>
        <v>17628</v>
      </c>
      <c r="C76">
        <f>SUM('Step 3'!C76:Z76)</f>
        <v>17483</v>
      </c>
      <c r="D76">
        <f>SUM('Step 3'!D76:AA76)</f>
        <v>17321</v>
      </c>
      <c r="E76">
        <f>SUM('Step 3'!E76:AB76)</f>
        <v>17191</v>
      </c>
      <c r="F76">
        <f>SUM('Step 3'!F76:AC76)</f>
        <v>17805</v>
      </c>
      <c r="G76">
        <f>SUM('Step 3'!G76:AD76)</f>
        <v>18333</v>
      </c>
      <c r="H76">
        <f>SUM('Step 3'!H76:AE76)</f>
        <v>18458</v>
      </c>
      <c r="I76">
        <f>SUM('Step 3'!I76:AF76)</f>
        <v>18956</v>
      </c>
      <c r="J76">
        <f>SUM('Step 3'!J76:AG76)</f>
        <v>19272</v>
      </c>
      <c r="K76">
        <f>SUM('Step 3'!K76:AH76)</f>
        <v>19661</v>
      </c>
      <c r="L76">
        <f>SUM('Step 3'!L76:AI76)</f>
        <v>19629</v>
      </c>
    </row>
    <row r="77" spans="1:12" x14ac:dyDescent="0.2">
      <c r="A77" t="s">
        <v>196</v>
      </c>
      <c r="B77">
        <f>SUM('Step 3'!B77:Y77)</f>
        <v>25177</v>
      </c>
      <c r="C77">
        <f>SUM('Step 3'!C77:Z77)</f>
        <v>24986</v>
      </c>
      <c r="D77">
        <f>SUM('Step 3'!D77:AA77)</f>
        <v>24758</v>
      </c>
      <c r="E77">
        <f>SUM('Step 3'!E77:AB77)</f>
        <v>24552</v>
      </c>
      <c r="F77">
        <f>SUM('Step 3'!F77:AC77)</f>
        <v>25463</v>
      </c>
      <c r="G77">
        <f>SUM('Step 3'!G77:AD77)</f>
        <v>26220</v>
      </c>
      <c r="H77">
        <f>SUM('Step 3'!H77:AE77)</f>
        <v>26367</v>
      </c>
      <c r="I77">
        <f>SUM('Step 3'!I77:AF77)</f>
        <v>27003</v>
      </c>
      <c r="J77">
        <f>SUM('Step 3'!J77:AG77)</f>
        <v>27385</v>
      </c>
      <c r="K77">
        <f>SUM('Step 3'!K77:AH77)</f>
        <v>27834</v>
      </c>
      <c r="L77">
        <f>SUM('Step 3'!L77:AI77)</f>
        <v>27792</v>
      </c>
    </row>
    <row r="78" spans="1:12" x14ac:dyDescent="0.2">
      <c r="A78" t="s">
        <v>197</v>
      </c>
      <c r="B78">
        <f>SUM('Step 3'!B78:Y78)</f>
        <v>37965</v>
      </c>
      <c r="C78">
        <f>SUM('Step 3'!C78:Z78)</f>
        <v>37749</v>
      </c>
      <c r="D78">
        <f>SUM('Step 3'!D78:AA78)</f>
        <v>37443</v>
      </c>
      <c r="E78">
        <f>SUM('Step 3'!E78:AB78)</f>
        <v>37199</v>
      </c>
      <c r="F78">
        <f>SUM('Step 3'!F78:AC78)</f>
        <v>39503</v>
      </c>
      <c r="G78">
        <f>SUM('Step 3'!G78:AD78)</f>
        <v>41296</v>
      </c>
      <c r="H78">
        <f>SUM('Step 3'!H78:AE78)</f>
        <v>41937</v>
      </c>
      <c r="I78">
        <f>SUM('Step 3'!I78:AF78)</f>
        <v>42938</v>
      </c>
      <c r="J78">
        <f>SUM('Step 3'!J78:AG78)</f>
        <v>43571</v>
      </c>
      <c r="K78">
        <f>SUM('Step 3'!K78:AH78)</f>
        <v>44675</v>
      </c>
      <c r="L78">
        <f>SUM('Step 3'!L78:AI78)</f>
        <v>45156</v>
      </c>
    </row>
    <row r="79" spans="1:12" x14ac:dyDescent="0.2">
      <c r="A79" t="s">
        <v>198</v>
      </c>
      <c r="B79">
        <f>SUM('Step 3'!B79:Y79)</f>
        <v>25659</v>
      </c>
      <c r="C79">
        <f>SUM('Step 3'!C79:Z79)</f>
        <v>25545</v>
      </c>
      <c r="D79">
        <f>SUM('Step 3'!D79:AA79)</f>
        <v>25330</v>
      </c>
      <c r="E79">
        <f>SUM('Step 3'!E79:AB79)</f>
        <v>25210</v>
      </c>
      <c r="F79">
        <f>SUM('Step 3'!F79:AC79)</f>
        <v>28626</v>
      </c>
      <c r="G79">
        <f>SUM('Step 3'!G79:AD79)</f>
        <v>31597</v>
      </c>
      <c r="H79">
        <f>SUM('Step 3'!H79:AE79)</f>
        <v>33044</v>
      </c>
      <c r="I79">
        <f>SUM('Step 3'!I79:AF79)</f>
        <v>34823</v>
      </c>
      <c r="J79">
        <f>SUM('Step 3'!J79:AG79)</f>
        <v>35955</v>
      </c>
      <c r="K79">
        <f>SUM('Step 3'!K79:AH79)</f>
        <v>37094</v>
      </c>
      <c r="L79">
        <f>SUM('Step 3'!L79:AI79)</f>
        <v>37667</v>
      </c>
    </row>
    <row r="80" spans="1:12" x14ac:dyDescent="0.2">
      <c r="A80" t="s">
        <v>199</v>
      </c>
      <c r="B80">
        <f>SUM('Step 3'!B80:Y80)</f>
        <v>24199</v>
      </c>
      <c r="C80">
        <f>SUM('Step 3'!C80:Z80)</f>
        <v>23845</v>
      </c>
      <c r="D80">
        <f>SUM('Step 3'!D80:AA80)</f>
        <v>23453</v>
      </c>
      <c r="E80">
        <f>SUM('Step 3'!E80:AB80)</f>
        <v>24071</v>
      </c>
      <c r="F80">
        <f>SUM('Step 3'!F80:AC80)</f>
        <v>26696</v>
      </c>
      <c r="G80">
        <f>SUM('Step 3'!G80:AD80)</f>
        <v>29059</v>
      </c>
      <c r="H80">
        <f>SUM('Step 3'!H80:AE80)</f>
        <v>30166</v>
      </c>
      <c r="I80">
        <f>SUM('Step 3'!I80:AF80)</f>
        <v>31047</v>
      </c>
      <c r="J80">
        <f>SUM('Step 3'!J80:AG80)</f>
        <v>31798</v>
      </c>
      <c r="K80">
        <f>SUM('Step 3'!K80:AH80)</f>
        <v>32428</v>
      </c>
      <c r="L80">
        <f>SUM('Step 3'!L80:AI80)</f>
        <v>32590</v>
      </c>
    </row>
    <row r="81" spans="1:12" x14ac:dyDescent="0.2">
      <c r="A81" t="s">
        <v>200</v>
      </c>
      <c r="B81">
        <f>SUM('Step 3'!B81:Y81)</f>
        <v>44805</v>
      </c>
      <c r="C81">
        <f>SUM('Step 3'!C81:Z81)</f>
        <v>44389</v>
      </c>
      <c r="D81">
        <f>SUM('Step 3'!D81:AA81)</f>
        <v>43884</v>
      </c>
      <c r="E81">
        <f>SUM('Step 3'!E81:AB81)</f>
        <v>45141</v>
      </c>
      <c r="F81">
        <f>SUM('Step 3'!F81:AC81)</f>
        <v>54140</v>
      </c>
      <c r="G81">
        <f>SUM('Step 3'!G81:AD81)</f>
        <v>62638</v>
      </c>
      <c r="H81">
        <f>SUM('Step 3'!H81:AE81)</f>
        <v>67482</v>
      </c>
      <c r="I81">
        <f>SUM('Step 3'!I81:AF81)</f>
        <v>71075</v>
      </c>
      <c r="J81">
        <f>SUM('Step 3'!J81:AG81)</f>
        <v>74156</v>
      </c>
      <c r="K81">
        <f>SUM('Step 3'!K81:AH81)</f>
        <v>76874</v>
      </c>
      <c r="L81">
        <f>SUM('Step 3'!L81:AI81)</f>
        <v>78129</v>
      </c>
    </row>
    <row r="82" spans="1:12" x14ac:dyDescent="0.2">
      <c r="A82" t="s">
        <v>201</v>
      </c>
      <c r="B82">
        <f>SUM('Step 3'!B82:Y82)</f>
        <v>33792</v>
      </c>
      <c r="C82">
        <f>SUM('Step 3'!C82:Z82)</f>
        <v>33605</v>
      </c>
      <c r="D82">
        <f>SUM('Step 3'!D82:AA82)</f>
        <v>33302</v>
      </c>
      <c r="E82">
        <f>SUM('Step 3'!E82:AB82)</f>
        <v>33169</v>
      </c>
      <c r="F82">
        <f>SUM('Step 3'!F82:AC82)</f>
        <v>36078</v>
      </c>
      <c r="G82">
        <f>SUM('Step 3'!G82:AD82)</f>
        <v>38532</v>
      </c>
      <c r="H82">
        <f>SUM('Step 3'!H82:AE82)</f>
        <v>39904</v>
      </c>
      <c r="I82">
        <f>SUM('Step 3'!I82:AF82)</f>
        <v>41779</v>
      </c>
      <c r="J82">
        <f>SUM('Step 3'!J82:AG82)</f>
        <v>42876</v>
      </c>
      <c r="K82">
        <f>SUM('Step 3'!K82:AH82)</f>
        <v>43873</v>
      </c>
      <c r="L82">
        <f>SUM('Step 3'!L82:AI82)</f>
        <v>44103</v>
      </c>
    </row>
    <row r="83" spans="1:12" x14ac:dyDescent="0.2">
      <c r="A83" t="s">
        <v>202</v>
      </c>
      <c r="B83">
        <f>SUM('Step 3'!B83:Y83)</f>
        <v>22005</v>
      </c>
      <c r="C83">
        <f>SUM('Step 3'!C83:Z83)</f>
        <v>21738</v>
      </c>
      <c r="D83">
        <f>SUM('Step 3'!D83:AA83)</f>
        <v>21445</v>
      </c>
      <c r="E83">
        <f>SUM('Step 3'!E83:AB83)</f>
        <v>22207</v>
      </c>
      <c r="F83">
        <f>SUM('Step 3'!F83:AC83)</f>
        <v>25094</v>
      </c>
      <c r="G83">
        <f>SUM('Step 3'!G83:AD83)</f>
        <v>27272</v>
      </c>
      <c r="H83">
        <f>SUM('Step 3'!H83:AE83)</f>
        <v>28151</v>
      </c>
      <c r="I83">
        <f>SUM('Step 3'!I83:AF83)</f>
        <v>28904</v>
      </c>
      <c r="J83">
        <f>SUM('Step 3'!J83:AG83)</f>
        <v>29518</v>
      </c>
      <c r="K83">
        <f>SUM('Step 3'!K83:AH83)</f>
        <v>30028</v>
      </c>
      <c r="L83">
        <f>SUM('Step 3'!L83:AI83)</f>
        <v>30147</v>
      </c>
    </row>
    <row r="84" spans="1:12" x14ac:dyDescent="0.2">
      <c r="A84" t="s">
        <v>203</v>
      </c>
      <c r="B84">
        <f>SUM('Step 3'!B84:Y84)</f>
        <v>7877</v>
      </c>
      <c r="C84">
        <f>SUM('Step 3'!C84:Z84)</f>
        <v>7864</v>
      </c>
      <c r="D84">
        <f>SUM('Step 3'!D84:AA84)</f>
        <v>7829</v>
      </c>
      <c r="E84">
        <f>SUM('Step 3'!E84:AB84)</f>
        <v>7828</v>
      </c>
      <c r="F84">
        <f>SUM('Step 3'!F84:AC84)</f>
        <v>8964</v>
      </c>
      <c r="G84">
        <f>SUM('Step 3'!G84:AD84)</f>
        <v>9955</v>
      </c>
      <c r="H84">
        <f>SUM('Step 3'!H84:AE84)</f>
        <v>10402</v>
      </c>
      <c r="I84">
        <f>SUM('Step 3'!I84:AF84)</f>
        <v>10876</v>
      </c>
      <c r="J84">
        <f>SUM('Step 3'!J84:AG84)</f>
        <v>11197</v>
      </c>
      <c r="K84">
        <f>SUM('Step 3'!K84:AH84)</f>
        <v>11467</v>
      </c>
      <c r="L84">
        <f>SUM('Step 3'!L84:AI84)</f>
        <v>11582</v>
      </c>
    </row>
    <row r="85" spans="1:12" x14ac:dyDescent="0.2">
      <c r="A85" t="s">
        <v>204</v>
      </c>
      <c r="B85">
        <f>SUM('Step 3'!B85:Y85)</f>
        <v>13663</v>
      </c>
      <c r="C85">
        <f>SUM('Step 3'!C85:Z85)</f>
        <v>13542</v>
      </c>
      <c r="D85">
        <f>SUM('Step 3'!D85:AA85)</f>
        <v>13403</v>
      </c>
      <c r="E85">
        <f>SUM('Step 3'!E85:AB85)</f>
        <v>13803</v>
      </c>
      <c r="F85">
        <f>SUM('Step 3'!F85:AC85)</f>
        <v>16748</v>
      </c>
      <c r="G85">
        <f>SUM('Step 3'!G85:AD85)</f>
        <v>20341</v>
      </c>
      <c r="H85">
        <f>SUM('Step 3'!H85:AE85)</f>
        <v>22870</v>
      </c>
      <c r="I85">
        <f>SUM('Step 3'!I85:AF85)</f>
        <v>24890</v>
      </c>
      <c r="J85">
        <f>SUM('Step 3'!J85:AG85)</f>
        <v>26590</v>
      </c>
      <c r="K85">
        <f>SUM('Step 3'!K85:AH85)</f>
        <v>28149</v>
      </c>
      <c r="L85">
        <f>SUM('Step 3'!L85:AI85)</f>
        <v>28992</v>
      </c>
    </row>
    <row r="86" spans="1:12" x14ac:dyDescent="0.2">
      <c r="A86" t="s">
        <v>205</v>
      </c>
      <c r="B86">
        <f>SUM('Step 3'!B86:Y86)</f>
        <v>305463</v>
      </c>
      <c r="C86">
        <f>SUM('Step 3'!C86:Z86)</f>
        <v>301863</v>
      </c>
      <c r="D86">
        <f>SUM('Step 3'!D86:AA86)</f>
        <v>297851</v>
      </c>
      <c r="E86">
        <f>SUM('Step 3'!E86:AB86)</f>
        <v>309129</v>
      </c>
      <c r="F86">
        <f>SUM('Step 3'!F86:AC86)</f>
        <v>360516</v>
      </c>
      <c r="G86">
        <f>SUM('Step 3'!G86:AD86)</f>
        <v>409319</v>
      </c>
      <c r="H86">
        <f>SUM('Step 3'!H86:AE86)</f>
        <v>438021</v>
      </c>
      <c r="I86">
        <f>SUM('Step 3'!I86:AF86)</f>
        <v>461542</v>
      </c>
      <c r="J86">
        <f>SUM('Step 3'!J86:AG86)</f>
        <v>480914</v>
      </c>
      <c r="K86">
        <f>SUM('Step 3'!K86:AH86)</f>
        <v>497814</v>
      </c>
      <c r="L86">
        <f>SUM('Step 3'!L86:AI86)</f>
        <v>504173</v>
      </c>
    </row>
    <row r="87" spans="1:12" x14ac:dyDescent="0.2">
      <c r="A87" t="s">
        <v>206</v>
      </c>
      <c r="B87">
        <f>SUM('Step 3'!B87:Y87)</f>
        <v>1250333</v>
      </c>
      <c r="C87">
        <f>SUM('Step 3'!C87:Z87)</f>
        <v>1236724</v>
      </c>
      <c r="D87">
        <f>SUM('Step 3'!D87:AA87)</f>
        <v>1221441</v>
      </c>
      <c r="E87">
        <f>SUM('Step 3'!E87:AB87)</f>
        <v>1261581</v>
      </c>
      <c r="F87">
        <f>SUM('Step 3'!F87:AC87)</f>
        <v>1489352</v>
      </c>
      <c r="G87">
        <f>SUM('Step 3'!G87:AD87)</f>
        <v>1690650</v>
      </c>
      <c r="H87">
        <f>SUM('Step 3'!H87:AE87)</f>
        <v>1801519</v>
      </c>
      <c r="I87">
        <f>SUM('Step 3'!I87:AF87)</f>
        <v>1889155</v>
      </c>
      <c r="J87">
        <f>SUM('Step 3'!J87:AG87)</f>
        <v>1962491</v>
      </c>
      <c r="K87">
        <f>SUM('Step 3'!K87:AH87)</f>
        <v>2027301</v>
      </c>
      <c r="L87">
        <f>SUM('Step 3'!L87:AI87)</f>
        <v>2055333</v>
      </c>
    </row>
    <row r="88" spans="1:12" x14ac:dyDescent="0.2">
      <c r="A88" t="s">
        <v>207</v>
      </c>
      <c r="B88">
        <f>SUM('Step 3'!B88:Y88)</f>
        <v>2313389</v>
      </c>
      <c r="C88">
        <f>SUM('Step 3'!C88:Z88)</f>
        <v>2295960</v>
      </c>
      <c r="D88">
        <f>SUM('Step 3'!D88:AA88)</f>
        <v>2274233</v>
      </c>
      <c r="E88">
        <f>SUM('Step 3'!E88:AB88)</f>
        <v>2310424</v>
      </c>
      <c r="F88">
        <f>SUM('Step 3'!F88:AC88)</f>
        <v>2651907</v>
      </c>
      <c r="G88">
        <f>SUM('Step 3'!G88:AD88)</f>
        <v>2954164</v>
      </c>
      <c r="H88">
        <f>SUM('Step 3'!H88:AE88)</f>
        <v>3112858</v>
      </c>
      <c r="I88">
        <f>SUM('Step 3'!I88:AF88)</f>
        <v>3262968</v>
      </c>
      <c r="J88">
        <f>SUM('Step 3'!J88:AG88)</f>
        <v>3376965</v>
      </c>
      <c r="K88">
        <f>SUM('Step 3'!K88:AH88)</f>
        <v>3481110</v>
      </c>
      <c r="L88">
        <f>SUM('Step 3'!L88:AI88)</f>
        <v>3527489</v>
      </c>
    </row>
    <row r="89" spans="1:12" x14ac:dyDescent="0.2">
      <c r="A89" t="s">
        <v>208</v>
      </c>
      <c r="B89">
        <f>SUM('Step 3'!B89:Y89)</f>
        <v>1794083</v>
      </c>
      <c r="C89">
        <f>SUM('Step 3'!C89:Z89)</f>
        <v>1778326</v>
      </c>
      <c r="D89">
        <f>SUM('Step 3'!D89:AA89)</f>
        <v>1759722</v>
      </c>
      <c r="E89">
        <f>SUM('Step 3'!E89:AB89)</f>
        <v>1797870</v>
      </c>
      <c r="F89">
        <f>SUM('Step 3'!F89:AC89)</f>
        <v>2088376</v>
      </c>
      <c r="G89">
        <f>SUM('Step 3'!G89:AD89)</f>
        <v>2346162</v>
      </c>
      <c r="H89">
        <f>SUM('Step 3'!H89:AE89)</f>
        <v>2485870</v>
      </c>
      <c r="I89">
        <f>SUM('Step 3'!I89:AF89)</f>
        <v>2609092</v>
      </c>
      <c r="J89">
        <f>SUM('Step 3'!J89:AG89)</f>
        <v>2706281</v>
      </c>
      <c r="K89">
        <f>SUM('Step 3'!K89:AH89)</f>
        <v>2793809</v>
      </c>
      <c r="L89">
        <f>SUM('Step 3'!L89:AI89)</f>
        <v>2833087</v>
      </c>
    </row>
    <row r="90" spans="1:12" x14ac:dyDescent="0.2">
      <c r="A90" t="s">
        <v>209</v>
      </c>
      <c r="B90">
        <f>SUM('Step 3'!B90:Y90)</f>
        <v>38114</v>
      </c>
      <c r="C90">
        <f>SUM('Step 3'!C90:Z90)</f>
        <v>38006</v>
      </c>
      <c r="D90">
        <f>SUM('Step 3'!D90:AA90)</f>
        <v>37803</v>
      </c>
      <c r="E90">
        <f>SUM('Step 3'!E90:AB90)</f>
        <v>37692</v>
      </c>
      <c r="F90">
        <f>SUM('Step 3'!F90:AC90)</f>
        <v>40639</v>
      </c>
      <c r="G90">
        <f>SUM('Step 3'!G90:AD90)</f>
        <v>43140</v>
      </c>
      <c r="H90">
        <f>SUM('Step 3'!H90:AE90)</f>
        <v>44254</v>
      </c>
      <c r="I90">
        <f>SUM('Step 3'!I90:AF90)</f>
        <v>45935</v>
      </c>
      <c r="J90">
        <f>SUM('Step 3'!J90:AG90)</f>
        <v>46950</v>
      </c>
      <c r="K90">
        <f>SUM('Step 3'!K90:AH90)</f>
        <v>48122</v>
      </c>
      <c r="L90">
        <f>SUM('Step 3'!L90:AI90)</f>
        <v>48622</v>
      </c>
    </row>
    <row r="91" spans="1:12" x14ac:dyDescent="0.2">
      <c r="A91" t="s">
        <v>210</v>
      </c>
      <c r="B91">
        <f>SUM('Step 3'!B91:Y91)</f>
        <v>23261</v>
      </c>
      <c r="C91">
        <f>SUM('Step 3'!C91:Z91)</f>
        <v>23052</v>
      </c>
      <c r="D91">
        <f>SUM('Step 3'!D91:AA91)</f>
        <v>22808</v>
      </c>
      <c r="E91">
        <f>SUM('Step 3'!E91:AB91)</f>
        <v>23703</v>
      </c>
      <c r="F91">
        <f>SUM('Step 3'!F91:AC91)</f>
        <v>27783</v>
      </c>
      <c r="G91">
        <f>SUM('Step 3'!G91:AD91)</f>
        <v>31508</v>
      </c>
      <c r="H91">
        <f>SUM('Step 3'!H91:AE91)</f>
        <v>33582</v>
      </c>
      <c r="I91">
        <f>SUM('Step 3'!I91:AF91)</f>
        <v>35280</v>
      </c>
      <c r="J91">
        <f>SUM('Step 3'!J91:AG91)</f>
        <v>36744</v>
      </c>
      <c r="K91">
        <f>SUM('Step 3'!K91:AH91)</f>
        <v>38118</v>
      </c>
      <c r="L91">
        <f>SUM('Step 3'!L91:AI91)</f>
        <v>38770</v>
      </c>
    </row>
    <row r="92" spans="1:12" x14ac:dyDescent="0.2">
      <c r="A92" t="s">
        <v>211</v>
      </c>
      <c r="B92">
        <f>SUM('Step 3'!B92:Y92)</f>
        <v>79830</v>
      </c>
      <c r="C92">
        <f>SUM('Step 3'!C92:Z92)</f>
        <v>80068</v>
      </c>
      <c r="D92">
        <f>SUM('Step 3'!D92:AA92)</f>
        <v>79917</v>
      </c>
      <c r="E92">
        <f>SUM('Step 3'!E92:AB92)</f>
        <v>79766</v>
      </c>
      <c r="F92">
        <f>SUM('Step 3'!F92:AC92)</f>
        <v>89094</v>
      </c>
      <c r="G92">
        <f>SUM('Step 3'!G92:AD92)</f>
        <v>96855</v>
      </c>
      <c r="H92">
        <f>SUM('Step 3'!H92:AE92)</f>
        <v>100764</v>
      </c>
      <c r="I92">
        <f>SUM('Step 3'!I92:AF92)</f>
        <v>105605</v>
      </c>
      <c r="J92">
        <f>SUM('Step 3'!J92:AG92)</f>
        <v>108732</v>
      </c>
      <c r="K92">
        <f>SUM('Step 3'!K92:AH92)</f>
        <v>111612</v>
      </c>
      <c r="L92">
        <f>SUM('Step 3'!L92:AI92)</f>
        <v>112910</v>
      </c>
    </row>
    <row r="93" spans="1:12" x14ac:dyDescent="0.2">
      <c r="A93" t="s">
        <v>212</v>
      </c>
      <c r="B93">
        <f>SUM('Step 3'!B93:Y93)</f>
        <v>7304</v>
      </c>
      <c r="C93">
        <f>SUM('Step 3'!C93:Z93)</f>
        <v>7257</v>
      </c>
      <c r="D93">
        <f>SUM('Step 3'!D93:AA93)</f>
        <v>7171</v>
      </c>
      <c r="E93">
        <f>SUM('Step 3'!E93:AB93)</f>
        <v>7122</v>
      </c>
      <c r="F93">
        <f>SUM('Step 3'!F93:AC93)</f>
        <v>7637</v>
      </c>
      <c r="G93">
        <f>SUM('Step 3'!G93:AD93)</f>
        <v>8205</v>
      </c>
      <c r="H93">
        <f>SUM('Step 3'!H93:AE93)</f>
        <v>8485</v>
      </c>
      <c r="I93">
        <f>SUM('Step 3'!I93:AF93)</f>
        <v>8889</v>
      </c>
      <c r="J93">
        <f>SUM('Step 3'!J93:AG93)</f>
        <v>9178</v>
      </c>
      <c r="K93">
        <f>SUM('Step 3'!K93:AH93)</f>
        <v>9451</v>
      </c>
      <c r="L93">
        <f>SUM('Step 3'!L93:AI93)</f>
        <v>9584</v>
      </c>
    </row>
    <row r="94" spans="1:12" x14ac:dyDescent="0.2">
      <c r="A94" t="s">
        <v>213</v>
      </c>
      <c r="B94">
        <f>SUM('Step 3'!B94:Y94)</f>
        <v>338967</v>
      </c>
      <c r="C94">
        <f>SUM('Step 3'!C94:Z94)</f>
        <v>335542</v>
      </c>
      <c r="D94">
        <f>SUM('Step 3'!D94:AA94)</f>
        <v>331441</v>
      </c>
      <c r="E94">
        <f>SUM('Step 3'!E94:AB94)</f>
        <v>341325</v>
      </c>
      <c r="F94">
        <f>SUM('Step 3'!F94:AC94)</f>
        <v>415016</v>
      </c>
      <c r="G94">
        <f>SUM('Step 3'!G94:AD94)</f>
        <v>472141</v>
      </c>
      <c r="H94">
        <f>SUM('Step 3'!H94:AE94)</f>
        <v>501601</v>
      </c>
      <c r="I94">
        <f>SUM('Step 3'!I94:AF94)</f>
        <v>524651</v>
      </c>
      <c r="J94">
        <f>SUM('Step 3'!J94:AG94)</f>
        <v>544207</v>
      </c>
      <c r="K94">
        <f>SUM('Step 3'!K94:AH94)</f>
        <v>561750</v>
      </c>
      <c r="L94">
        <f>SUM('Step 3'!L94:AI94)</f>
        <v>569834</v>
      </c>
    </row>
    <row r="95" spans="1:12" x14ac:dyDescent="0.2">
      <c r="A95" t="s">
        <v>214</v>
      </c>
      <c r="B95">
        <f>SUM('Step 3'!B95:Y95)</f>
        <v>317975</v>
      </c>
      <c r="C95">
        <f>SUM('Step 3'!C95:Z95)</f>
        <v>316740</v>
      </c>
      <c r="D95">
        <f>SUM('Step 3'!D95:AA95)</f>
        <v>315076</v>
      </c>
      <c r="E95">
        <f>SUM('Step 3'!E95:AB95)</f>
        <v>313670</v>
      </c>
      <c r="F95">
        <f>SUM('Step 3'!F95:AC95)</f>
        <v>343921</v>
      </c>
      <c r="G95">
        <f>SUM('Step 3'!G95:AD95)</f>
        <v>370953</v>
      </c>
      <c r="H95">
        <f>SUM('Step 3'!H95:AE95)</f>
        <v>382982</v>
      </c>
      <c r="I95">
        <f>SUM('Step 3'!I95:AF95)</f>
        <v>400368</v>
      </c>
      <c r="J95">
        <f>SUM('Step 3'!J95:AG95)</f>
        <v>411190</v>
      </c>
      <c r="K95">
        <f>SUM('Step 3'!K95:AH95)</f>
        <v>421259</v>
      </c>
      <c r="L95">
        <f>SUM('Step 3'!L95:AI95)</f>
        <v>425245</v>
      </c>
    </row>
    <row r="96" spans="1:12" x14ac:dyDescent="0.2">
      <c r="A96" t="s">
        <v>215</v>
      </c>
      <c r="B96">
        <f>SUM('Step 3'!B96:Y96)</f>
        <v>64817</v>
      </c>
      <c r="C96">
        <f>SUM('Step 3'!C96:Z96)</f>
        <v>64467</v>
      </c>
      <c r="D96">
        <f>SUM('Step 3'!D96:AA96)</f>
        <v>64020</v>
      </c>
      <c r="E96">
        <f>SUM('Step 3'!E96:AB96)</f>
        <v>63584</v>
      </c>
      <c r="F96">
        <f>SUM('Step 3'!F96:AC96)</f>
        <v>69864</v>
      </c>
      <c r="G96">
        <f>SUM('Step 3'!G96:AD96)</f>
        <v>75491</v>
      </c>
      <c r="H96">
        <f>SUM('Step 3'!H96:AE96)</f>
        <v>77944</v>
      </c>
      <c r="I96">
        <f>SUM('Step 3'!I96:AF96)</f>
        <v>81457</v>
      </c>
      <c r="J96">
        <f>SUM('Step 3'!J96:AG96)</f>
        <v>83716</v>
      </c>
      <c r="K96">
        <f>SUM('Step 3'!K96:AH96)</f>
        <v>85776</v>
      </c>
      <c r="L96">
        <f>SUM('Step 3'!L96:AI96)</f>
        <v>86678</v>
      </c>
    </row>
    <row r="97" spans="1:12" x14ac:dyDescent="0.2">
      <c r="A97" t="s">
        <v>216</v>
      </c>
      <c r="B97">
        <f>SUM('Step 3'!B97:Y97)</f>
        <v>142326</v>
      </c>
      <c r="C97">
        <f>SUM('Step 3'!C97:Z97)</f>
        <v>141788</v>
      </c>
      <c r="D97">
        <f>SUM('Step 3'!D97:AA97)</f>
        <v>141171</v>
      </c>
      <c r="E97">
        <f>SUM('Step 3'!E97:AB97)</f>
        <v>140563</v>
      </c>
      <c r="F97">
        <f>SUM('Step 3'!F97:AC97)</f>
        <v>154957</v>
      </c>
      <c r="G97">
        <f>SUM('Step 3'!G97:AD97)</f>
        <v>168262</v>
      </c>
      <c r="H97">
        <f>SUM('Step 3'!H97:AE97)</f>
        <v>174437</v>
      </c>
      <c r="I97">
        <f>SUM('Step 3'!I97:AF97)</f>
        <v>183042</v>
      </c>
      <c r="J97">
        <f>SUM('Step 3'!J97:AG97)</f>
        <v>188537</v>
      </c>
      <c r="K97">
        <f>SUM('Step 3'!K97:AH97)</f>
        <v>193567</v>
      </c>
      <c r="L97">
        <f>SUM('Step 3'!L97:AI97)</f>
        <v>195593</v>
      </c>
    </row>
    <row r="98" spans="1:12" x14ac:dyDescent="0.2">
      <c r="A98" t="s">
        <v>217</v>
      </c>
      <c r="B98">
        <f>SUM('Step 3'!B98:Y98)</f>
        <v>359180</v>
      </c>
      <c r="C98">
        <f>SUM('Step 3'!C98:Z98)</f>
        <v>357867</v>
      </c>
      <c r="D98">
        <f>SUM('Step 3'!D98:AA98)</f>
        <v>355979</v>
      </c>
      <c r="E98">
        <f>SUM('Step 3'!E98:AB98)</f>
        <v>354296</v>
      </c>
      <c r="F98">
        <f>SUM('Step 3'!F98:AC98)</f>
        <v>386540</v>
      </c>
      <c r="G98">
        <f>SUM('Step 3'!G98:AD98)</f>
        <v>415240</v>
      </c>
      <c r="H98">
        <f>SUM('Step 3'!H98:AE98)</f>
        <v>427907</v>
      </c>
      <c r="I98">
        <f>SUM('Step 3'!I98:AF98)</f>
        <v>446685</v>
      </c>
      <c r="J98">
        <f>SUM('Step 3'!J98:AG98)</f>
        <v>458253</v>
      </c>
      <c r="K98">
        <f>SUM('Step 3'!K98:AH98)</f>
        <v>469125</v>
      </c>
      <c r="L98">
        <f>SUM('Step 3'!L98:AI98)</f>
        <v>473304</v>
      </c>
    </row>
    <row r="99" spans="1:12" x14ac:dyDescent="0.2">
      <c r="A99" t="s">
        <v>218</v>
      </c>
      <c r="B99">
        <f>SUM('Step 3'!B99:Y99)</f>
        <v>426506</v>
      </c>
      <c r="C99">
        <f>SUM('Step 3'!C99:Z99)</f>
        <v>424923</v>
      </c>
      <c r="D99">
        <f>SUM('Step 3'!D99:AA99)</f>
        <v>422550</v>
      </c>
      <c r="E99">
        <f>SUM('Step 3'!E99:AB99)</f>
        <v>420551</v>
      </c>
      <c r="F99">
        <f>SUM('Step 3'!F99:AC99)</f>
        <v>463717</v>
      </c>
      <c r="G99">
        <f>SUM('Step 3'!G99:AD99)</f>
        <v>499029</v>
      </c>
      <c r="H99">
        <f>SUM('Step 3'!H99:AE99)</f>
        <v>514975</v>
      </c>
      <c r="I99">
        <f>SUM('Step 3'!I99:AF99)</f>
        <v>536367</v>
      </c>
      <c r="J99">
        <f>SUM('Step 3'!J99:AG99)</f>
        <v>549605</v>
      </c>
      <c r="K99">
        <f>SUM('Step 3'!K99:AH99)</f>
        <v>564147</v>
      </c>
      <c r="L99">
        <f>SUM('Step 3'!L99:AI99)</f>
        <v>571311</v>
      </c>
    </row>
    <row r="100" spans="1:12" x14ac:dyDescent="0.2">
      <c r="A100" t="s">
        <v>219</v>
      </c>
      <c r="B100">
        <f>SUM('Step 3'!B100:Y100)</f>
        <v>32149</v>
      </c>
      <c r="C100">
        <f>SUM('Step 3'!C100:Z100)</f>
        <v>32045</v>
      </c>
      <c r="D100">
        <f>SUM('Step 3'!D100:AA100)</f>
        <v>31820</v>
      </c>
      <c r="E100">
        <f>SUM('Step 3'!E100:AB100)</f>
        <v>31560</v>
      </c>
      <c r="F100">
        <f>SUM('Step 3'!F100:AC100)</f>
        <v>33140</v>
      </c>
      <c r="G100">
        <f>SUM('Step 3'!G100:AD100)</f>
        <v>34385</v>
      </c>
      <c r="H100">
        <f>SUM('Step 3'!H100:AE100)</f>
        <v>34841</v>
      </c>
      <c r="I100">
        <f>SUM('Step 3'!I100:AF100)</f>
        <v>35815</v>
      </c>
      <c r="J100">
        <f>SUM('Step 3'!J100:AG100)</f>
        <v>36315</v>
      </c>
      <c r="K100">
        <f>SUM('Step 3'!K100:AH100)</f>
        <v>36893</v>
      </c>
      <c r="L100">
        <f>SUM('Step 3'!L100:AI100)</f>
        <v>37003</v>
      </c>
    </row>
    <row r="101" spans="1:12" x14ac:dyDescent="0.2">
      <c r="A101" t="s">
        <v>220</v>
      </c>
      <c r="B101">
        <f>SUM('Step 3'!B101:Y101)</f>
        <v>141649</v>
      </c>
      <c r="C101">
        <f>SUM('Step 3'!C101:Z101)</f>
        <v>140958</v>
      </c>
      <c r="D101">
        <f>SUM('Step 3'!D101:AA101)</f>
        <v>140030</v>
      </c>
      <c r="E101">
        <f>SUM('Step 3'!E101:AB101)</f>
        <v>139632</v>
      </c>
      <c r="F101">
        <f>SUM('Step 3'!F101:AC101)</f>
        <v>156052</v>
      </c>
      <c r="G101">
        <f>SUM('Step 3'!G101:AD101)</f>
        <v>172858</v>
      </c>
      <c r="H101">
        <f>SUM('Step 3'!H101:AE101)</f>
        <v>182052</v>
      </c>
      <c r="I101">
        <f>SUM('Step 3'!I101:AF101)</f>
        <v>192904</v>
      </c>
      <c r="J101">
        <f>SUM('Step 3'!J101:AG101)</f>
        <v>200109</v>
      </c>
      <c r="K101">
        <f>SUM('Step 3'!K101:AH101)</f>
        <v>206796</v>
      </c>
      <c r="L101">
        <f>SUM('Step 3'!L101:AI101)</f>
        <v>209921</v>
      </c>
    </row>
    <row r="102" spans="1:12" x14ac:dyDescent="0.2">
      <c r="A102" t="s">
        <v>221</v>
      </c>
      <c r="B102">
        <f>SUM('Step 3'!B102:Y102)</f>
        <v>543750</v>
      </c>
      <c r="C102">
        <f>SUM('Step 3'!C102:Z102)</f>
        <v>541602</v>
      </c>
      <c r="D102">
        <f>SUM('Step 3'!D102:AA102)</f>
        <v>538281</v>
      </c>
      <c r="E102">
        <f>SUM('Step 3'!E102:AB102)</f>
        <v>536289</v>
      </c>
      <c r="F102">
        <f>SUM('Step 3'!F102:AC102)</f>
        <v>599024</v>
      </c>
      <c r="G102">
        <f>SUM('Step 3'!G102:AD102)</f>
        <v>655512</v>
      </c>
      <c r="H102">
        <f>SUM('Step 3'!H102:AE102)</f>
        <v>684351</v>
      </c>
      <c r="I102">
        <f>SUM('Step 3'!I102:AF102)</f>
        <v>719937</v>
      </c>
      <c r="J102">
        <f>SUM('Step 3'!J102:AG102)</f>
        <v>743790</v>
      </c>
      <c r="K102">
        <f>SUM('Step 3'!K102:AH102)</f>
        <v>766508</v>
      </c>
      <c r="L102">
        <f>SUM('Step 3'!L102:AI102)</f>
        <v>777685</v>
      </c>
    </row>
    <row r="103" spans="1:12" x14ac:dyDescent="0.2">
      <c r="A103" t="s">
        <v>222</v>
      </c>
      <c r="B103">
        <f>SUM('Step 3'!B103:Y103)</f>
        <v>164278</v>
      </c>
      <c r="C103">
        <f>SUM('Step 3'!C103:Z103)</f>
        <v>163655</v>
      </c>
      <c r="D103">
        <f>SUM('Step 3'!D103:AA103)</f>
        <v>162731</v>
      </c>
      <c r="E103">
        <f>SUM('Step 3'!E103:AB103)</f>
        <v>162322</v>
      </c>
      <c r="F103">
        <f>SUM('Step 3'!F103:AC103)</f>
        <v>179525</v>
      </c>
      <c r="G103">
        <f>SUM('Step 3'!G103:AD103)</f>
        <v>194499</v>
      </c>
      <c r="H103">
        <f>SUM('Step 3'!H103:AE103)</f>
        <v>200652</v>
      </c>
      <c r="I103">
        <f>SUM('Step 3'!I103:AF103)</f>
        <v>209691</v>
      </c>
      <c r="J103">
        <f>SUM('Step 3'!J103:AG103)</f>
        <v>215243</v>
      </c>
      <c r="K103">
        <f>SUM('Step 3'!K103:AH103)</f>
        <v>220649</v>
      </c>
      <c r="L103">
        <f>SUM('Step 3'!L103:AI103)</f>
        <v>222980</v>
      </c>
    </row>
    <row r="104" spans="1:12" x14ac:dyDescent="0.2">
      <c r="A104" t="s">
        <v>223</v>
      </c>
      <c r="B104">
        <f>SUM('Step 3'!B104:Y104)</f>
        <v>18837</v>
      </c>
      <c r="C104">
        <f>SUM('Step 3'!C104:Z104)</f>
        <v>18756</v>
      </c>
      <c r="D104">
        <f>SUM('Step 3'!D104:AA104)</f>
        <v>18622</v>
      </c>
      <c r="E104">
        <f>SUM('Step 3'!E104:AB104)</f>
        <v>18571</v>
      </c>
      <c r="F104">
        <f>SUM('Step 3'!F104:AC104)</f>
        <v>20687</v>
      </c>
      <c r="G104">
        <f>SUM('Step 3'!G104:AD104)</f>
        <v>22670</v>
      </c>
      <c r="H104">
        <f>SUM('Step 3'!H104:AE104)</f>
        <v>23654</v>
      </c>
      <c r="I104">
        <f>SUM('Step 3'!I104:AF104)</f>
        <v>24910</v>
      </c>
      <c r="J104">
        <f>SUM('Step 3'!J104:AG104)</f>
        <v>25730</v>
      </c>
      <c r="K104">
        <f>SUM('Step 3'!K104:AH104)</f>
        <v>26531</v>
      </c>
      <c r="L104">
        <f>SUM('Step 3'!L104:AI104)</f>
        <v>26889</v>
      </c>
    </row>
    <row r="105" spans="1:12" x14ac:dyDescent="0.2">
      <c r="A105" t="s">
        <v>224</v>
      </c>
      <c r="B105">
        <f>SUM('Step 3'!B105:Y105)</f>
        <v>108362</v>
      </c>
      <c r="C105">
        <f>SUM('Step 3'!C105:Z105)</f>
        <v>107846</v>
      </c>
      <c r="D105">
        <f>SUM('Step 3'!D105:AA105)</f>
        <v>107220</v>
      </c>
      <c r="E105">
        <f>SUM('Step 3'!E105:AB105)</f>
        <v>106774</v>
      </c>
      <c r="F105">
        <f>SUM('Step 3'!F105:AC105)</f>
        <v>116354</v>
      </c>
      <c r="G105">
        <f>SUM('Step 3'!G105:AD105)</f>
        <v>127099</v>
      </c>
      <c r="H105">
        <f>SUM('Step 3'!H105:AE105)</f>
        <v>133359</v>
      </c>
      <c r="I105">
        <f>SUM('Step 3'!I105:AF105)</f>
        <v>141558</v>
      </c>
      <c r="J105">
        <f>SUM('Step 3'!J105:AG105)</f>
        <v>147187</v>
      </c>
      <c r="K105">
        <f>SUM('Step 3'!K105:AH105)</f>
        <v>152402</v>
      </c>
      <c r="L105">
        <f>SUM('Step 3'!L105:AI105)</f>
        <v>154763</v>
      </c>
    </row>
    <row r="106" spans="1:12" x14ac:dyDescent="0.2">
      <c r="A106" t="s">
        <v>225</v>
      </c>
      <c r="B106">
        <f>SUM('Step 3'!B106:Y106)</f>
        <v>2194</v>
      </c>
      <c r="C106">
        <f>SUM('Step 3'!C106:Z106)</f>
        <v>2187</v>
      </c>
      <c r="D106">
        <f>SUM('Step 3'!D106:AA106)</f>
        <v>2174</v>
      </c>
      <c r="E106">
        <f>SUM('Step 3'!E106:AB106)</f>
        <v>2174</v>
      </c>
      <c r="F106">
        <f>SUM('Step 3'!F106:AC106)</f>
        <v>2271</v>
      </c>
      <c r="G106">
        <f>SUM('Step 3'!G106:AD106)</f>
        <v>2383</v>
      </c>
      <c r="H106">
        <f>SUM('Step 3'!H106:AE106)</f>
        <v>2424</v>
      </c>
      <c r="I106">
        <f>SUM('Step 3'!I106:AF106)</f>
        <v>2512</v>
      </c>
      <c r="J106">
        <f>SUM('Step 3'!J106:AG106)</f>
        <v>2550</v>
      </c>
      <c r="K106">
        <f>SUM('Step 3'!K106:AH106)</f>
        <v>2597</v>
      </c>
      <c r="L106">
        <f>SUM('Step 3'!L106:AI106)</f>
        <v>2601</v>
      </c>
    </row>
    <row r="107" spans="1:12" x14ac:dyDescent="0.2">
      <c r="A107" t="s">
        <v>226</v>
      </c>
      <c r="B107">
        <f>SUM('Step 3'!B107:Y107)</f>
        <v>34935</v>
      </c>
      <c r="C107">
        <f>SUM('Step 3'!C107:Z107)</f>
        <v>34719</v>
      </c>
      <c r="D107">
        <f>SUM('Step 3'!D107:AA107)</f>
        <v>34444</v>
      </c>
      <c r="E107">
        <f>SUM('Step 3'!E107:AB107)</f>
        <v>34245</v>
      </c>
      <c r="F107">
        <f>SUM('Step 3'!F107:AC107)</f>
        <v>36610</v>
      </c>
      <c r="G107">
        <f>SUM('Step 3'!G107:AD107)</f>
        <v>38646</v>
      </c>
      <c r="H107">
        <f>SUM('Step 3'!H107:AE107)</f>
        <v>39272</v>
      </c>
      <c r="I107">
        <f>SUM('Step 3'!I107:AF107)</f>
        <v>40469</v>
      </c>
      <c r="J107">
        <f>SUM('Step 3'!J107:AG107)</f>
        <v>41273</v>
      </c>
      <c r="K107">
        <f>SUM('Step 3'!K107:AH107)</f>
        <v>42070</v>
      </c>
      <c r="L107">
        <f>SUM('Step 3'!L107:AI107)</f>
        <v>42289</v>
      </c>
    </row>
    <row r="108" spans="1:12" x14ac:dyDescent="0.2">
      <c r="A108" t="s">
        <v>227</v>
      </c>
      <c r="B108">
        <f>SUM('Step 3'!B108:Y108)</f>
        <v>19233</v>
      </c>
      <c r="C108">
        <f>SUM('Step 3'!C108:Z108)</f>
        <v>19099</v>
      </c>
      <c r="D108">
        <f>SUM('Step 3'!D108:AA108)</f>
        <v>18909</v>
      </c>
      <c r="E108">
        <f>SUM('Step 3'!E108:AB108)</f>
        <v>18728</v>
      </c>
      <c r="F108">
        <f>SUM('Step 3'!F108:AC108)</f>
        <v>20079</v>
      </c>
      <c r="G108">
        <f>SUM('Step 3'!G108:AD108)</f>
        <v>21270</v>
      </c>
      <c r="H108">
        <f>SUM('Step 3'!H108:AE108)</f>
        <v>21666</v>
      </c>
      <c r="I108">
        <f>SUM('Step 3'!I108:AF108)</f>
        <v>22395</v>
      </c>
      <c r="J108">
        <f>SUM('Step 3'!J108:AG108)</f>
        <v>22863</v>
      </c>
      <c r="K108">
        <f>SUM('Step 3'!K108:AH108)</f>
        <v>23335</v>
      </c>
      <c r="L108">
        <f>SUM('Step 3'!L108:AI108)</f>
        <v>23465</v>
      </c>
    </row>
    <row r="109" spans="1:12" x14ac:dyDescent="0.2">
      <c r="A109" t="s">
        <v>228</v>
      </c>
      <c r="B109">
        <f>SUM('Step 3'!B109:Y109)</f>
        <v>37361</v>
      </c>
      <c r="C109">
        <f>SUM('Step 3'!C109:Z109)</f>
        <v>37142</v>
      </c>
      <c r="D109">
        <f>SUM('Step 3'!D109:AA109)</f>
        <v>36838</v>
      </c>
      <c r="E109">
        <f>SUM('Step 3'!E109:AB109)</f>
        <v>36619</v>
      </c>
      <c r="F109">
        <f>SUM('Step 3'!F109:AC109)</f>
        <v>39088</v>
      </c>
      <c r="G109">
        <f>SUM('Step 3'!G109:AD109)</f>
        <v>41218</v>
      </c>
      <c r="H109">
        <f>SUM('Step 3'!H109:AE109)</f>
        <v>41873</v>
      </c>
      <c r="I109">
        <f>SUM('Step 3'!I109:AF109)</f>
        <v>43134</v>
      </c>
      <c r="J109">
        <f>SUM('Step 3'!J109:AG109)</f>
        <v>43965</v>
      </c>
      <c r="K109">
        <f>SUM('Step 3'!K109:AH109)</f>
        <v>44793</v>
      </c>
      <c r="L109">
        <f>SUM('Step 3'!L109:AI109)</f>
        <v>45017</v>
      </c>
    </row>
    <row r="110" spans="1:12" x14ac:dyDescent="0.2">
      <c r="A110" t="s">
        <v>229</v>
      </c>
      <c r="B110">
        <f>SUM('Step 3'!B110:Y110)</f>
        <v>4030473</v>
      </c>
      <c r="C110">
        <f>SUM('Step 3'!C110:Z110)</f>
        <v>4007416</v>
      </c>
      <c r="D110">
        <f>SUM('Step 3'!D110:AA110)</f>
        <v>3977055</v>
      </c>
      <c r="E110">
        <f>SUM('Step 3'!E110:AB110)</f>
        <v>4005127</v>
      </c>
      <c r="F110">
        <f>SUM('Step 3'!F110:AC110)</f>
        <v>4479690</v>
      </c>
      <c r="G110">
        <f>SUM('Step 3'!G110:AD110)</f>
        <v>4907737</v>
      </c>
      <c r="H110">
        <f>SUM('Step 3'!H110:AE110)</f>
        <v>5128231</v>
      </c>
      <c r="I110">
        <f>SUM('Step 3'!I110:AF110)</f>
        <v>5366507</v>
      </c>
      <c r="J110">
        <f>SUM('Step 3'!J110:AG110)</f>
        <v>5535452</v>
      </c>
      <c r="K110">
        <f>SUM('Step 3'!K110:AH110)</f>
        <v>5692038</v>
      </c>
      <c r="L110">
        <f>SUM('Step 3'!L110:AI110)</f>
        <v>5757849</v>
      </c>
    </row>
    <row r="111" spans="1:12" x14ac:dyDescent="0.2">
      <c r="A111" t="s">
        <v>230</v>
      </c>
      <c r="B111">
        <f>SUM('Step 3'!B111:Y111)</f>
        <v>24144</v>
      </c>
      <c r="C111">
        <f>SUM('Step 3'!C111:Z111)</f>
        <v>24038</v>
      </c>
      <c r="D111">
        <f>SUM('Step 3'!D111:AA111)</f>
        <v>23956</v>
      </c>
      <c r="E111">
        <f>SUM('Step 3'!E111:AB111)</f>
        <v>23835</v>
      </c>
      <c r="F111">
        <f>SUM('Step 3'!F111:AC111)</f>
        <v>25940</v>
      </c>
      <c r="G111">
        <f>SUM('Step 3'!G111:AD111)</f>
        <v>27858</v>
      </c>
      <c r="H111">
        <f>SUM('Step 3'!H111:AE111)</f>
        <v>28979</v>
      </c>
      <c r="I111">
        <f>SUM('Step 3'!I111:AF111)</f>
        <v>30236</v>
      </c>
      <c r="J111">
        <f>SUM('Step 3'!J111:AG111)</f>
        <v>31023</v>
      </c>
      <c r="K111">
        <f>SUM('Step 3'!K111:AH111)</f>
        <v>31836</v>
      </c>
      <c r="L111">
        <f>SUM('Step 3'!L111:AI111)</f>
        <v>32160</v>
      </c>
    </row>
    <row r="112" spans="1:12" x14ac:dyDescent="0.2">
      <c r="A112" t="s">
        <v>231</v>
      </c>
      <c r="B112">
        <f>SUM('Step 3'!B112:Y112)</f>
        <v>80965</v>
      </c>
      <c r="C112">
        <f>SUM('Step 3'!C112:Z112)</f>
        <v>80735</v>
      </c>
      <c r="D112">
        <f>SUM('Step 3'!D112:AA112)</f>
        <v>80348</v>
      </c>
      <c r="E112">
        <f>SUM('Step 3'!E112:AB112)</f>
        <v>79909</v>
      </c>
      <c r="F112">
        <f>SUM('Step 3'!F112:AC112)</f>
        <v>86962</v>
      </c>
      <c r="G112">
        <f>SUM('Step 3'!G112:AD112)</f>
        <v>93210</v>
      </c>
      <c r="H112">
        <f>SUM('Step 3'!H112:AE112)</f>
        <v>96691</v>
      </c>
      <c r="I112">
        <f>SUM('Step 3'!I112:AF112)</f>
        <v>100706</v>
      </c>
      <c r="J112">
        <f>SUM('Step 3'!J112:AG112)</f>
        <v>103139</v>
      </c>
      <c r="K112">
        <f>SUM('Step 3'!K112:AH112)</f>
        <v>105507</v>
      </c>
      <c r="L112">
        <f>SUM('Step 3'!L112:AI112)</f>
        <v>106361</v>
      </c>
    </row>
    <row r="113" spans="1:12" x14ac:dyDescent="0.2">
      <c r="A113" t="s">
        <v>232</v>
      </c>
      <c r="B113">
        <f>SUM('Step 3'!B113:Y113)</f>
        <v>134363</v>
      </c>
      <c r="C113">
        <f>SUM('Step 3'!C113:Z113)</f>
        <v>134616</v>
      </c>
      <c r="D113">
        <f>SUM('Step 3'!D113:AA113)</f>
        <v>134134</v>
      </c>
      <c r="E113">
        <f>SUM('Step 3'!E113:AB113)</f>
        <v>133892</v>
      </c>
      <c r="F113">
        <f>SUM('Step 3'!F113:AC113)</f>
        <v>149802</v>
      </c>
      <c r="G113">
        <f>SUM('Step 3'!G113:AD113)</f>
        <v>163605</v>
      </c>
      <c r="H113">
        <f>SUM('Step 3'!H113:AE113)</f>
        <v>170333</v>
      </c>
      <c r="I113">
        <f>SUM('Step 3'!I113:AF113)</f>
        <v>179196</v>
      </c>
      <c r="J113">
        <f>SUM('Step 3'!J113:AG113)</f>
        <v>185028</v>
      </c>
      <c r="K113">
        <f>SUM('Step 3'!K113:AH113)</f>
        <v>190745</v>
      </c>
      <c r="L113">
        <f>SUM('Step 3'!L113:AI113)</f>
        <v>193666</v>
      </c>
    </row>
    <row r="114" spans="1:12" x14ac:dyDescent="0.2">
      <c r="A114" t="s">
        <v>233</v>
      </c>
      <c r="B114">
        <f>SUM('Step 3'!B114:Y114)</f>
        <v>25177</v>
      </c>
      <c r="C114">
        <f>SUM('Step 3'!C114:Z114)</f>
        <v>24986</v>
      </c>
      <c r="D114">
        <f>SUM('Step 3'!D114:AA114)</f>
        <v>24758</v>
      </c>
      <c r="E114">
        <f>SUM('Step 3'!E114:AB114)</f>
        <v>24552</v>
      </c>
      <c r="F114">
        <f>SUM('Step 3'!F114:AC114)</f>
        <v>25463</v>
      </c>
      <c r="G114">
        <f>SUM('Step 3'!G114:AD114)</f>
        <v>26220</v>
      </c>
      <c r="H114">
        <f>SUM('Step 3'!H114:AE114)</f>
        <v>26367</v>
      </c>
      <c r="I114">
        <f>SUM('Step 3'!I114:AF114)</f>
        <v>27003</v>
      </c>
      <c r="J114">
        <f>SUM('Step 3'!J114:AG114)</f>
        <v>27385</v>
      </c>
      <c r="K114">
        <f>SUM('Step 3'!K114:AH114)</f>
        <v>27834</v>
      </c>
      <c r="L114">
        <f>SUM('Step 3'!L114:AI114)</f>
        <v>27792</v>
      </c>
    </row>
    <row r="115" spans="1:12" x14ac:dyDescent="0.2">
      <c r="A115" t="s">
        <v>234</v>
      </c>
      <c r="B115">
        <f>SUM('Step 3'!B115:Y115)</f>
        <v>212181</v>
      </c>
      <c r="C115">
        <f>SUM('Step 3'!C115:Z115)</f>
        <v>211729</v>
      </c>
      <c r="D115">
        <f>SUM('Step 3'!D115:AA115)</f>
        <v>211542</v>
      </c>
      <c r="E115">
        <f>SUM('Step 3'!E115:AB115)</f>
        <v>210883</v>
      </c>
      <c r="F115">
        <f>SUM('Step 3'!F115:AC115)</f>
        <v>221934</v>
      </c>
      <c r="G115">
        <f>SUM('Step 3'!G115:AD115)</f>
        <v>233461</v>
      </c>
      <c r="H115">
        <f>SUM('Step 3'!H115:AE115)</f>
        <v>240576</v>
      </c>
      <c r="I115">
        <f>SUM('Step 3'!I115:AF115)</f>
        <v>250683</v>
      </c>
      <c r="J115">
        <f>SUM('Step 3'!J115:AG115)</f>
        <v>256541</v>
      </c>
      <c r="K115">
        <f>SUM('Step 3'!K115:AH115)</f>
        <v>261885</v>
      </c>
      <c r="L115">
        <f>SUM('Step 3'!L115:AI115)</f>
        <v>263616</v>
      </c>
    </row>
    <row r="116" spans="1:12" x14ac:dyDescent="0.2">
      <c r="A116" t="s">
        <v>235</v>
      </c>
      <c r="B116">
        <f>SUM('Step 3'!B116:Y116)</f>
        <v>68061</v>
      </c>
      <c r="C116">
        <f>SUM('Step 3'!C116:Z116)</f>
        <v>67690</v>
      </c>
      <c r="D116">
        <f>SUM('Step 3'!D116:AA116)</f>
        <v>67446</v>
      </c>
      <c r="E116">
        <f>SUM('Step 3'!E116:AB116)</f>
        <v>67207</v>
      </c>
      <c r="F116">
        <f>SUM('Step 3'!F116:AC116)</f>
        <v>71781</v>
      </c>
      <c r="G116">
        <f>SUM('Step 3'!G116:AD116)</f>
        <v>76385</v>
      </c>
      <c r="H116">
        <f>SUM('Step 3'!H116:AE116)</f>
        <v>79314</v>
      </c>
      <c r="I116">
        <f>SUM('Step 3'!I116:AF116)</f>
        <v>83505</v>
      </c>
      <c r="J116">
        <f>SUM('Step 3'!J116:AG116)</f>
        <v>85941</v>
      </c>
      <c r="K116">
        <f>SUM('Step 3'!K116:AH116)</f>
        <v>88084</v>
      </c>
      <c r="L116">
        <f>SUM('Step 3'!L116:AI116)</f>
        <v>88852</v>
      </c>
    </row>
    <row r="117" spans="1:12" x14ac:dyDescent="0.2">
      <c r="A117" t="s">
        <v>236</v>
      </c>
      <c r="B117">
        <f>SUM('Step 3'!B117:Y117)</f>
        <v>212181</v>
      </c>
      <c r="C117">
        <f>SUM('Step 3'!C117:Z117)</f>
        <v>211729</v>
      </c>
      <c r="D117">
        <f>SUM('Step 3'!D117:AA117)</f>
        <v>211542</v>
      </c>
      <c r="E117">
        <f>SUM('Step 3'!E117:AB117)</f>
        <v>210883</v>
      </c>
      <c r="F117">
        <f>SUM('Step 3'!F117:AC117)</f>
        <v>221934</v>
      </c>
      <c r="G117">
        <f>SUM('Step 3'!G117:AD117)</f>
        <v>233461</v>
      </c>
      <c r="H117">
        <f>SUM('Step 3'!H117:AE117)</f>
        <v>240576</v>
      </c>
      <c r="I117">
        <f>SUM('Step 3'!I117:AF117)</f>
        <v>250683</v>
      </c>
      <c r="J117">
        <f>SUM('Step 3'!J117:AG117)</f>
        <v>256541</v>
      </c>
      <c r="K117">
        <f>SUM('Step 3'!K117:AH117)</f>
        <v>261885</v>
      </c>
      <c r="L117">
        <f>SUM('Step 3'!L117:AI117)</f>
        <v>263616</v>
      </c>
    </row>
  </sheetData>
  <hyperlinks>
    <hyperlink ref="A2" r:id="rI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5"/>
  <sheetViews>
    <sheetView topLeftCell="D1" zoomScale="70" zoomScaleNormal="70" workbookViewId="0">
      <selection activeCell="C92" sqref="C92"/>
    </sheetView>
  </sheetViews>
  <sheetFormatPr defaultColWidth="8.85546875" defaultRowHeight="15" x14ac:dyDescent="0.25"/>
  <cols>
    <col min="1" max="1" width="22.85546875" style="59" customWidth="1"/>
    <col min="2" max="2" width="11.140625" style="59" bestFit="1" customWidth="1"/>
    <col min="3" max="3" width="65.140625" style="59" customWidth="1"/>
    <col min="4" max="4" width="11.42578125" style="59" customWidth="1"/>
    <col min="5" max="6" width="11.42578125" style="59" bestFit="1" customWidth="1"/>
    <col min="7" max="10" width="11.42578125" style="59" customWidth="1"/>
    <col min="11" max="11" width="11.42578125" style="59" bestFit="1" customWidth="1"/>
    <col min="12" max="12" width="12.42578125" style="59" customWidth="1"/>
    <col min="13" max="13" width="12.85546875" style="59" customWidth="1"/>
    <col min="14" max="14" width="11.42578125" style="59" bestFit="1" customWidth="1"/>
    <col min="15" max="15" width="11.42578125" style="59" customWidth="1"/>
    <col min="16" max="17" width="11.42578125" style="59" bestFit="1" customWidth="1"/>
    <col min="18" max="18" width="8.85546875" style="59"/>
    <col min="19" max="19" width="13" style="59" customWidth="1"/>
    <col min="20" max="16384" width="8.85546875" style="59"/>
  </cols>
  <sheetData>
    <row r="1" spans="1:20" x14ac:dyDescent="0.25">
      <c r="A1" s="85" t="s">
        <v>119</v>
      </c>
    </row>
    <row r="2" spans="1:20" x14ac:dyDescent="0.25">
      <c r="A2" s="59" t="s">
        <v>120</v>
      </c>
    </row>
    <row r="3" spans="1:20" x14ac:dyDescent="0.25">
      <c r="A3" s="59" t="s">
        <v>121</v>
      </c>
    </row>
    <row r="4" spans="1:20" x14ac:dyDescent="0.25">
      <c r="A4" s="85" t="s">
        <v>524</v>
      </c>
      <c r="D4" s="59">
        <v>2</v>
      </c>
      <c r="F4" s="59">
        <v>4</v>
      </c>
      <c r="H4" s="59">
        <v>6</v>
      </c>
      <c r="J4" s="59">
        <v>8</v>
      </c>
      <c r="L4" s="59">
        <v>10</v>
      </c>
      <c r="N4" s="59">
        <v>12</v>
      </c>
      <c r="P4" s="59">
        <v>14</v>
      </c>
    </row>
    <row r="5" spans="1:20" s="60" customFormat="1" x14ac:dyDescent="0.25">
      <c r="A5" s="60" t="s">
        <v>71</v>
      </c>
      <c r="B5" s="60" t="s">
        <v>72</v>
      </c>
      <c r="C5" s="60" t="s">
        <v>73</v>
      </c>
      <c r="D5" s="60" t="s">
        <v>74</v>
      </c>
      <c r="E5" s="60" t="s">
        <v>75</v>
      </c>
      <c r="F5" s="60" t="s">
        <v>76</v>
      </c>
      <c r="G5" s="60" t="s">
        <v>77</v>
      </c>
      <c r="H5" s="60" t="s">
        <v>78</v>
      </c>
      <c r="I5" s="60" t="s">
        <v>79</v>
      </c>
      <c r="J5" s="60" t="s">
        <v>80</v>
      </c>
      <c r="K5" s="60" t="s">
        <v>81</v>
      </c>
      <c r="L5" s="60" t="s">
        <v>82</v>
      </c>
      <c r="M5" s="60" t="s">
        <v>83</v>
      </c>
      <c r="N5" s="60" t="s">
        <v>84</v>
      </c>
      <c r="O5" s="60" t="s">
        <v>85</v>
      </c>
      <c r="P5" s="60" t="s">
        <v>86</v>
      </c>
      <c r="Q5" s="60" t="s">
        <v>87</v>
      </c>
    </row>
    <row r="6" spans="1:20" s="60" customFormat="1" ht="96.75" customHeight="1" x14ac:dyDescent="0.25">
      <c r="A6" s="60" t="s">
        <v>88</v>
      </c>
      <c r="B6" s="60" t="s">
        <v>89</v>
      </c>
      <c r="C6" s="60" t="s">
        <v>90</v>
      </c>
      <c r="D6" s="60" t="s">
        <v>91</v>
      </c>
      <c r="E6" s="60" t="s">
        <v>92</v>
      </c>
      <c r="F6" s="60" t="s">
        <v>93</v>
      </c>
      <c r="G6" s="60" t="s">
        <v>94</v>
      </c>
      <c r="H6" s="60" t="s">
        <v>95</v>
      </c>
      <c r="I6" s="60" t="s">
        <v>96</v>
      </c>
      <c r="J6" s="60" t="s">
        <v>97</v>
      </c>
      <c r="K6" s="60" t="s">
        <v>98</v>
      </c>
      <c r="L6" s="60" t="s">
        <v>99</v>
      </c>
      <c r="M6" s="60" t="s">
        <v>100</v>
      </c>
      <c r="N6" s="60" t="s">
        <v>101</v>
      </c>
      <c r="O6" s="60" t="s">
        <v>102</v>
      </c>
      <c r="P6" s="60" t="s">
        <v>103</v>
      </c>
      <c r="Q6" s="60" t="s">
        <v>104</v>
      </c>
    </row>
    <row r="7" spans="1:20" x14ac:dyDescent="0.25">
      <c r="A7" s="59" t="s">
        <v>351</v>
      </c>
      <c r="B7" s="59" t="s">
        <v>352</v>
      </c>
      <c r="C7" s="59" t="s">
        <v>229</v>
      </c>
      <c r="D7" s="86">
        <v>5941281</v>
      </c>
      <c r="E7" s="86">
        <v>1615</v>
      </c>
      <c r="F7" s="86">
        <v>3834480</v>
      </c>
      <c r="G7" s="86">
        <v>7877</v>
      </c>
      <c r="H7" s="86">
        <v>3781609</v>
      </c>
      <c r="I7" s="86">
        <v>7965</v>
      </c>
      <c r="J7" s="86">
        <v>3594279</v>
      </c>
      <c r="K7" s="86">
        <v>8501</v>
      </c>
      <c r="L7" s="86">
        <v>187330</v>
      </c>
      <c r="M7" s="86">
        <v>3650</v>
      </c>
      <c r="N7" s="86">
        <v>52871</v>
      </c>
      <c r="O7" s="86">
        <v>1316</v>
      </c>
      <c r="P7" s="86">
        <v>2106801</v>
      </c>
      <c r="Q7" s="86">
        <v>7685</v>
      </c>
      <c r="S7" s="61"/>
    </row>
    <row r="8" spans="1:20" x14ac:dyDescent="0.25">
      <c r="A8" s="59" t="s">
        <v>353</v>
      </c>
      <c r="B8" s="59" t="s">
        <v>354</v>
      </c>
      <c r="C8" s="59" t="s">
        <v>237</v>
      </c>
      <c r="D8" s="86">
        <v>13390</v>
      </c>
      <c r="E8" s="86">
        <v>94</v>
      </c>
      <c r="F8" s="86">
        <v>8270</v>
      </c>
      <c r="G8" s="86">
        <v>328</v>
      </c>
      <c r="H8" s="86">
        <v>8270</v>
      </c>
      <c r="I8" s="86">
        <v>328</v>
      </c>
      <c r="J8" s="86">
        <v>7719</v>
      </c>
      <c r="K8" s="86">
        <v>323</v>
      </c>
      <c r="L8" s="86">
        <v>551</v>
      </c>
      <c r="M8" s="86">
        <v>178</v>
      </c>
      <c r="N8" s="86">
        <v>0</v>
      </c>
      <c r="O8" s="86">
        <v>19</v>
      </c>
      <c r="P8" s="86">
        <v>5120</v>
      </c>
      <c r="Q8" s="86">
        <v>341</v>
      </c>
      <c r="S8" s="61"/>
      <c r="T8" s="62"/>
    </row>
    <row r="9" spans="1:20" x14ac:dyDescent="0.25">
      <c r="A9" s="59" t="s">
        <v>355</v>
      </c>
      <c r="B9" s="59" t="s">
        <v>356</v>
      </c>
      <c r="C9" s="59" t="s">
        <v>238</v>
      </c>
      <c r="D9" s="86">
        <v>18400</v>
      </c>
      <c r="E9" s="86">
        <v>125</v>
      </c>
      <c r="F9" s="86">
        <v>10410</v>
      </c>
      <c r="G9" s="86">
        <v>378</v>
      </c>
      <c r="H9" s="86">
        <v>10399</v>
      </c>
      <c r="I9" s="86">
        <v>377</v>
      </c>
      <c r="J9" s="86">
        <v>9708</v>
      </c>
      <c r="K9" s="86">
        <v>419</v>
      </c>
      <c r="L9" s="86">
        <v>691</v>
      </c>
      <c r="M9" s="86">
        <v>189</v>
      </c>
      <c r="N9" s="86">
        <v>11</v>
      </c>
      <c r="O9" s="86">
        <v>18</v>
      </c>
      <c r="P9" s="86">
        <v>7990</v>
      </c>
      <c r="Q9" s="86">
        <v>383</v>
      </c>
      <c r="S9" s="61"/>
      <c r="T9" s="62"/>
    </row>
    <row r="10" spans="1:20" x14ac:dyDescent="0.25">
      <c r="A10" s="59" t="s">
        <v>357</v>
      </c>
      <c r="B10" s="59" t="s">
        <v>358</v>
      </c>
      <c r="C10" s="59" t="s">
        <v>239</v>
      </c>
      <c r="D10" s="86">
        <v>150331</v>
      </c>
      <c r="E10" s="86">
        <v>295</v>
      </c>
      <c r="F10" s="86">
        <v>93447</v>
      </c>
      <c r="G10" s="86">
        <v>1081</v>
      </c>
      <c r="H10" s="86">
        <v>93290</v>
      </c>
      <c r="I10" s="86">
        <v>1113</v>
      </c>
      <c r="J10" s="86">
        <v>88737</v>
      </c>
      <c r="K10" s="86">
        <v>1166</v>
      </c>
      <c r="L10" s="86">
        <v>4553</v>
      </c>
      <c r="M10" s="86">
        <v>511</v>
      </c>
      <c r="N10" s="86">
        <v>157</v>
      </c>
      <c r="O10" s="86">
        <v>112</v>
      </c>
      <c r="P10" s="86">
        <v>56884</v>
      </c>
      <c r="Q10" s="86">
        <v>1080</v>
      </c>
      <c r="S10" s="61"/>
      <c r="T10" s="62"/>
    </row>
    <row r="11" spans="1:20" s="60" customFormat="1" x14ac:dyDescent="0.25">
      <c r="A11" s="59" t="s">
        <v>359</v>
      </c>
      <c r="B11" s="59" t="s">
        <v>360</v>
      </c>
      <c r="C11" s="59" t="s">
        <v>240</v>
      </c>
      <c r="D11" s="86">
        <v>60196</v>
      </c>
      <c r="E11" s="86">
        <v>224</v>
      </c>
      <c r="F11" s="86">
        <v>37197</v>
      </c>
      <c r="G11" s="86">
        <v>812</v>
      </c>
      <c r="H11" s="86">
        <v>37156</v>
      </c>
      <c r="I11" s="86">
        <v>806</v>
      </c>
      <c r="J11" s="86">
        <v>35694</v>
      </c>
      <c r="K11" s="86">
        <v>855</v>
      </c>
      <c r="L11" s="86">
        <v>1462</v>
      </c>
      <c r="M11" s="86">
        <v>376</v>
      </c>
      <c r="N11" s="86">
        <v>41</v>
      </c>
      <c r="O11" s="86">
        <v>48</v>
      </c>
      <c r="P11" s="86">
        <v>22999</v>
      </c>
      <c r="Q11" s="86">
        <v>766</v>
      </c>
      <c r="S11" s="61"/>
      <c r="T11" s="62"/>
    </row>
    <row r="12" spans="1:20" x14ac:dyDescent="0.25">
      <c r="A12" s="59" t="s">
        <v>361</v>
      </c>
      <c r="B12" s="59" t="s">
        <v>362</v>
      </c>
      <c r="C12" s="59" t="s">
        <v>241</v>
      </c>
      <c r="D12" s="86">
        <v>63886</v>
      </c>
      <c r="E12" s="86">
        <v>164</v>
      </c>
      <c r="F12" s="86">
        <v>31419</v>
      </c>
      <c r="G12" s="86">
        <v>716</v>
      </c>
      <c r="H12" s="86">
        <v>31059</v>
      </c>
      <c r="I12" s="86">
        <v>722</v>
      </c>
      <c r="J12" s="86">
        <v>28673</v>
      </c>
      <c r="K12" s="86">
        <v>770</v>
      </c>
      <c r="L12" s="86">
        <v>2386</v>
      </c>
      <c r="M12" s="86">
        <v>328</v>
      </c>
      <c r="N12" s="86">
        <v>360</v>
      </c>
      <c r="O12" s="86">
        <v>110</v>
      </c>
      <c r="P12" s="86">
        <v>32467</v>
      </c>
      <c r="Q12" s="86">
        <v>711</v>
      </c>
      <c r="S12" s="61"/>
      <c r="T12" s="62"/>
    </row>
    <row r="13" spans="1:20" x14ac:dyDescent="0.25">
      <c r="A13" s="59" t="s">
        <v>363</v>
      </c>
      <c r="B13" s="59" t="s">
        <v>364</v>
      </c>
      <c r="C13" s="59" t="s">
        <v>242</v>
      </c>
      <c r="D13" s="86">
        <v>372129</v>
      </c>
      <c r="E13" s="86">
        <v>398</v>
      </c>
      <c r="F13" s="86">
        <v>239129</v>
      </c>
      <c r="G13" s="86">
        <v>1492</v>
      </c>
      <c r="H13" s="86">
        <v>238612</v>
      </c>
      <c r="I13" s="86">
        <v>1523</v>
      </c>
      <c r="J13" s="86">
        <v>227108</v>
      </c>
      <c r="K13" s="86">
        <v>1699</v>
      </c>
      <c r="L13" s="86">
        <v>11504</v>
      </c>
      <c r="M13" s="86">
        <v>820</v>
      </c>
      <c r="N13" s="86">
        <v>517</v>
      </c>
      <c r="O13" s="86">
        <v>162</v>
      </c>
      <c r="P13" s="86">
        <v>133000</v>
      </c>
      <c r="Q13" s="86">
        <v>1610</v>
      </c>
      <c r="S13" s="61"/>
      <c r="T13" s="62"/>
    </row>
    <row r="14" spans="1:20" x14ac:dyDescent="0.25">
      <c r="A14" s="59" t="s">
        <v>365</v>
      </c>
      <c r="B14" s="59" t="s">
        <v>366</v>
      </c>
      <c r="C14" s="59" t="s">
        <v>243</v>
      </c>
      <c r="D14" s="86">
        <v>3298</v>
      </c>
      <c r="E14" s="86">
        <v>74</v>
      </c>
      <c r="F14" s="86">
        <v>1836</v>
      </c>
      <c r="G14" s="86">
        <v>119</v>
      </c>
      <c r="H14" s="86">
        <v>1836</v>
      </c>
      <c r="I14" s="86">
        <v>119</v>
      </c>
      <c r="J14" s="86">
        <v>1737</v>
      </c>
      <c r="K14" s="86">
        <v>126</v>
      </c>
      <c r="L14" s="86">
        <v>99</v>
      </c>
      <c r="M14" s="86">
        <v>60</v>
      </c>
      <c r="N14" s="86">
        <v>0</v>
      </c>
      <c r="O14" s="86">
        <v>12</v>
      </c>
      <c r="P14" s="86">
        <v>1462</v>
      </c>
      <c r="Q14" s="86">
        <v>105</v>
      </c>
      <c r="S14" s="61"/>
      <c r="T14" s="62"/>
    </row>
    <row r="15" spans="1:20" x14ac:dyDescent="0.25">
      <c r="A15" s="59" t="s">
        <v>367</v>
      </c>
      <c r="B15" s="59" t="s">
        <v>368</v>
      </c>
      <c r="C15" s="59" t="s">
        <v>244</v>
      </c>
      <c r="D15" s="86">
        <v>85037</v>
      </c>
      <c r="E15" s="86">
        <v>191</v>
      </c>
      <c r="F15" s="86">
        <v>47862</v>
      </c>
      <c r="G15" s="86">
        <v>907</v>
      </c>
      <c r="H15" s="86">
        <v>47842</v>
      </c>
      <c r="I15" s="86">
        <v>907</v>
      </c>
      <c r="J15" s="86">
        <v>44679</v>
      </c>
      <c r="K15" s="86">
        <v>900</v>
      </c>
      <c r="L15" s="86">
        <v>3163</v>
      </c>
      <c r="M15" s="86">
        <v>388</v>
      </c>
      <c r="N15" s="86">
        <v>20</v>
      </c>
      <c r="O15" s="86">
        <v>20</v>
      </c>
      <c r="P15" s="86">
        <v>37175</v>
      </c>
      <c r="Q15" s="86">
        <v>976</v>
      </c>
      <c r="S15" s="61"/>
      <c r="T15" s="62"/>
    </row>
    <row r="16" spans="1:20" x14ac:dyDescent="0.25">
      <c r="A16" s="59" t="s">
        <v>369</v>
      </c>
      <c r="B16" s="59" t="s">
        <v>370</v>
      </c>
      <c r="C16" s="59" t="s">
        <v>245</v>
      </c>
      <c r="D16" s="86">
        <v>32139</v>
      </c>
      <c r="E16" s="86">
        <v>143</v>
      </c>
      <c r="F16" s="86">
        <v>20198</v>
      </c>
      <c r="G16" s="86">
        <v>534</v>
      </c>
      <c r="H16" s="86">
        <v>20189</v>
      </c>
      <c r="I16" s="86">
        <v>531</v>
      </c>
      <c r="J16" s="86">
        <v>19378</v>
      </c>
      <c r="K16" s="86">
        <v>522</v>
      </c>
      <c r="L16" s="86">
        <v>811</v>
      </c>
      <c r="M16" s="86">
        <v>213</v>
      </c>
      <c r="N16" s="86">
        <v>9</v>
      </c>
      <c r="O16" s="86">
        <v>17</v>
      </c>
      <c r="P16" s="86">
        <v>11941</v>
      </c>
      <c r="Q16" s="86">
        <v>543</v>
      </c>
      <c r="S16" s="61"/>
      <c r="T16" s="62"/>
    </row>
    <row r="17" spans="1:20" x14ac:dyDescent="0.25">
      <c r="A17" s="59" t="s">
        <v>371</v>
      </c>
      <c r="B17" s="59" t="s">
        <v>372</v>
      </c>
      <c r="C17" s="59" t="s">
        <v>246</v>
      </c>
      <c r="D17" s="86">
        <v>6501</v>
      </c>
      <c r="E17" s="86">
        <v>36</v>
      </c>
      <c r="F17" s="86">
        <v>2818</v>
      </c>
      <c r="G17" s="86">
        <v>196</v>
      </c>
      <c r="H17" s="86">
        <v>2818</v>
      </c>
      <c r="I17" s="86">
        <v>196</v>
      </c>
      <c r="J17" s="86">
        <v>2599</v>
      </c>
      <c r="K17" s="86">
        <v>213</v>
      </c>
      <c r="L17" s="86">
        <v>219</v>
      </c>
      <c r="M17" s="86">
        <v>86</v>
      </c>
      <c r="N17" s="86">
        <v>0</v>
      </c>
      <c r="O17" s="86">
        <v>17</v>
      </c>
      <c r="P17" s="86">
        <v>3683</v>
      </c>
      <c r="Q17" s="86">
        <v>192</v>
      </c>
      <c r="S17" s="61"/>
      <c r="T17" s="62"/>
    </row>
    <row r="18" spans="1:20" x14ac:dyDescent="0.25">
      <c r="A18" s="59" t="s">
        <v>373</v>
      </c>
      <c r="B18" s="59" t="s">
        <v>374</v>
      </c>
      <c r="C18" s="59" t="s">
        <v>247</v>
      </c>
      <c r="D18" s="86">
        <v>65093</v>
      </c>
      <c r="E18" s="86">
        <v>262</v>
      </c>
      <c r="F18" s="86">
        <v>42955</v>
      </c>
      <c r="G18" s="86">
        <v>910</v>
      </c>
      <c r="H18" s="86">
        <v>42893</v>
      </c>
      <c r="I18" s="86">
        <v>927</v>
      </c>
      <c r="J18" s="86">
        <v>40135</v>
      </c>
      <c r="K18" s="86">
        <v>896</v>
      </c>
      <c r="L18" s="86">
        <v>2758</v>
      </c>
      <c r="M18" s="86">
        <v>527</v>
      </c>
      <c r="N18" s="86">
        <v>62</v>
      </c>
      <c r="O18" s="86">
        <v>71</v>
      </c>
      <c r="P18" s="86">
        <v>22138</v>
      </c>
      <c r="Q18" s="86">
        <v>892</v>
      </c>
      <c r="S18" s="61"/>
      <c r="T18" s="62"/>
    </row>
    <row r="19" spans="1:20" x14ac:dyDescent="0.25">
      <c r="A19" s="59" t="s">
        <v>375</v>
      </c>
      <c r="B19" s="59" t="s">
        <v>376</v>
      </c>
      <c r="C19" s="59" t="s">
        <v>248</v>
      </c>
      <c r="D19" s="86">
        <v>1795</v>
      </c>
      <c r="E19" s="86">
        <v>78</v>
      </c>
      <c r="F19" s="86">
        <v>956</v>
      </c>
      <c r="G19" s="86">
        <v>92</v>
      </c>
      <c r="H19" s="86">
        <v>956</v>
      </c>
      <c r="I19" s="86">
        <v>92</v>
      </c>
      <c r="J19" s="86">
        <v>889</v>
      </c>
      <c r="K19" s="86">
        <v>81</v>
      </c>
      <c r="L19" s="86">
        <v>67</v>
      </c>
      <c r="M19" s="86">
        <v>66</v>
      </c>
      <c r="N19" s="86">
        <v>0</v>
      </c>
      <c r="O19" s="86">
        <v>12</v>
      </c>
      <c r="P19" s="86">
        <v>839</v>
      </c>
      <c r="Q19" s="86">
        <v>110</v>
      </c>
      <c r="S19" s="61"/>
      <c r="T19" s="62"/>
    </row>
    <row r="20" spans="1:20" x14ac:dyDescent="0.25">
      <c r="A20" s="59" t="s">
        <v>377</v>
      </c>
      <c r="B20" s="59" t="s">
        <v>378</v>
      </c>
      <c r="C20" s="59" t="s">
        <v>249</v>
      </c>
      <c r="D20" s="86">
        <v>70039</v>
      </c>
      <c r="E20" s="86">
        <v>326</v>
      </c>
      <c r="F20" s="86">
        <v>43435</v>
      </c>
      <c r="G20" s="86">
        <v>878</v>
      </c>
      <c r="H20" s="86">
        <v>43344</v>
      </c>
      <c r="I20" s="86">
        <v>892</v>
      </c>
      <c r="J20" s="86">
        <v>40662</v>
      </c>
      <c r="K20" s="86">
        <v>962</v>
      </c>
      <c r="L20" s="86">
        <v>2682</v>
      </c>
      <c r="M20" s="86">
        <v>460</v>
      </c>
      <c r="N20" s="86">
        <v>91</v>
      </c>
      <c r="O20" s="86">
        <v>69</v>
      </c>
      <c r="P20" s="86">
        <v>26604</v>
      </c>
      <c r="Q20" s="86">
        <v>938</v>
      </c>
      <c r="S20" s="61"/>
      <c r="T20" s="62"/>
    </row>
    <row r="21" spans="1:20" x14ac:dyDescent="0.25">
      <c r="A21" s="59" t="s">
        <v>379</v>
      </c>
      <c r="B21" s="59" t="s">
        <v>380</v>
      </c>
      <c r="C21" s="59" t="s">
        <v>250</v>
      </c>
      <c r="D21" s="86">
        <v>59488</v>
      </c>
      <c r="E21" s="86">
        <v>201</v>
      </c>
      <c r="F21" s="86">
        <v>30619</v>
      </c>
      <c r="G21" s="86">
        <v>766</v>
      </c>
      <c r="H21" s="86">
        <v>30481</v>
      </c>
      <c r="I21" s="86">
        <v>768</v>
      </c>
      <c r="J21" s="86">
        <v>28323</v>
      </c>
      <c r="K21" s="86">
        <v>828</v>
      </c>
      <c r="L21" s="86">
        <v>2158</v>
      </c>
      <c r="M21" s="86">
        <v>304</v>
      </c>
      <c r="N21" s="86">
        <v>138</v>
      </c>
      <c r="O21" s="86">
        <v>76</v>
      </c>
      <c r="P21" s="86">
        <v>28869</v>
      </c>
      <c r="Q21" s="86">
        <v>776</v>
      </c>
      <c r="S21" s="61"/>
      <c r="T21" s="62"/>
    </row>
    <row r="22" spans="1:20" x14ac:dyDescent="0.25">
      <c r="A22" s="59" t="s">
        <v>381</v>
      </c>
      <c r="B22" s="59" t="s">
        <v>382</v>
      </c>
      <c r="C22" s="59" t="s">
        <v>251</v>
      </c>
      <c r="D22" s="86">
        <v>69518</v>
      </c>
      <c r="E22" s="86">
        <v>194</v>
      </c>
      <c r="F22" s="86">
        <v>40214</v>
      </c>
      <c r="G22" s="86">
        <v>607</v>
      </c>
      <c r="H22" s="86">
        <v>34355</v>
      </c>
      <c r="I22" s="86">
        <v>770</v>
      </c>
      <c r="J22" s="86">
        <v>32421</v>
      </c>
      <c r="K22" s="86">
        <v>794</v>
      </c>
      <c r="L22" s="86">
        <v>1934</v>
      </c>
      <c r="M22" s="86">
        <v>318</v>
      </c>
      <c r="N22" s="86">
        <v>5859</v>
      </c>
      <c r="O22" s="86">
        <v>556</v>
      </c>
      <c r="P22" s="86">
        <v>29304</v>
      </c>
      <c r="Q22" s="86">
        <v>629</v>
      </c>
      <c r="S22" s="61"/>
      <c r="T22" s="62"/>
    </row>
    <row r="23" spans="1:20" x14ac:dyDescent="0.25">
      <c r="A23" s="59" t="s">
        <v>383</v>
      </c>
      <c r="B23" s="59" t="s">
        <v>384</v>
      </c>
      <c r="C23" s="59" t="s">
        <v>252</v>
      </c>
      <c r="D23" s="86">
        <v>27848</v>
      </c>
      <c r="E23" s="86">
        <v>98</v>
      </c>
      <c r="F23" s="86">
        <v>12407</v>
      </c>
      <c r="G23" s="86">
        <v>523</v>
      </c>
      <c r="H23" s="86">
        <v>12307</v>
      </c>
      <c r="I23" s="86">
        <v>527</v>
      </c>
      <c r="J23" s="86">
        <v>11607</v>
      </c>
      <c r="K23" s="86">
        <v>502</v>
      </c>
      <c r="L23" s="86">
        <v>700</v>
      </c>
      <c r="M23" s="86">
        <v>250</v>
      </c>
      <c r="N23" s="86">
        <v>100</v>
      </c>
      <c r="O23" s="86">
        <v>59</v>
      </c>
      <c r="P23" s="86">
        <v>15441</v>
      </c>
      <c r="Q23" s="86">
        <v>507</v>
      </c>
      <c r="S23" s="61"/>
      <c r="T23" s="62"/>
    </row>
    <row r="24" spans="1:20" x14ac:dyDescent="0.25">
      <c r="A24" s="59" t="s">
        <v>385</v>
      </c>
      <c r="B24" s="59" t="s">
        <v>386</v>
      </c>
      <c r="C24" s="59" t="s">
        <v>253</v>
      </c>
      <c r="D24" s="86">
        <v>1794452</v>
      </c>
      <c r="E24" s="86">
        <v>806</v>
      </c>
      <c r="F24" s="86">
        <v>1260987</v>
      </c>
      <c r="G24" s="86">
        <v>3323</v>
      </c>
      <c r="H24" s="86">
        <v>1259291</v>
      </c>
      <c r="I24" s="86">
        <v>3347</v>
      </c>
      <c r="J24" s="86">
        <v>1206334</v>
      </c>
      <c r="K24" s="86">
        <v>3678</v>
      </c>
      <c r="L24" s="86">
        <v>52957</v>
      </c>
      <c r="M24" s="86">
        <v>1831</v>
      </c>
      <c r="N24" s="86">
        <v>1696</v>
      </c>
      <c r="O24" s="86">
        <v>319</v>
      </c>
      <c r="P24" s="86">
        <v>533465</v>
      </c>
      <c r="Q24" s="86">
        <v>3316</v>
      </c>
      <c r="S24" s="61"/>
      <c r="T24" s="62"/>
    </row>
    <row r="25" spans="1:20" x14ac:dyDescent="0.25">
      <c r="A25" s="59" t="s">
        <v>387</v>
      </c>
      <c r="B25" s="59" t="s">
        <v>388</v>
      </c>
      <c r="C25" s="59" t="s">
        <v>254</v>
      </c>
      <c r="D25" s="86">
        <v>217237</v>
      </c>
      <c r="E25" s="86">
        <v>298</v>
      </c>
      <c r="F25" s="86">
        <v>135347</v>
      </c>
      <c r="G25" s="86">
        <v>1103</v>
      </c>
      <c r="H25" s="86">
        <v>120839</v>
      </c>
      <c r="I25" s="86">
        <v>1305</v>
      </c>
      <c r="J25" s="86">
        <v>115237</v>
      </c>
      <c r="K25" s="86">
        <v>1217</v>
      </c>
      <c r="L25" s="86">
        <v>5602</v>
      </c>
      <c r="M25" s="86">
        <v>490</v>
      </c>
      <c r="N25" s="86">
        <v>14508</v>
      </c>
      <c r="O25" s="86">
        <v>785</v>
      </c>
      <c r="P25" s="86">
        <v>81890</v>
      </c>
      <c r="Q25" s="86">
        <v>1123</v>
      </c>
      <c r="S25" s="61"/>
      <c r="T25" s="62"/>
    </row>
    <row r="26" spans="1:20" x14ac:dyDescent="0.25">
      <c r="A26" s="59" t="s">
        <v>389</v>
      </c>
      <c r="B26" s="59" t="s">
        <v>390</v>
      </c>
      <c r="C26" s="59" t="s">
        <v>255</v>
      </c>
      <c r="D26" s="86">
        <v>38863</v>
      </c>
      <c r="E26" s="86">
        <v>143</v>
      </c>
      <c r="F26" s="86">
        <v>23805</v>
      </c>
      <c r="G26" s="86">
        <v>648</v>
      </c>
      <c r="H26" s="86">
        <v>23707</v>
      </c>
      <c r="I26" s="86">
        <v>654</v>
      </c>
      <c r="J26" s="86">
        <v>22372</v>
      </c>
      <c r="K26" s="86">
        <v>625</v>
      </c>
      <c r="L26" s="86">
        <v>1335</v>
      </c>
      <c r="M26" s="86">
        <v>262</v>
      </c>
      <c r="N26" s="86">
        <v>98</v>
      </c>
      <c r="O26" s="86">
        <v>96</v>
      </c>
      <c r="P26" s="86">
        <v>15058</v>
      </c>
      <c r="Q26" s="86">
        <v>644</v>
      </c>
      <c r="S26" s="61"/>
      <c r="T26" s="62"/>
    </row>
    <row r="27" spans="1:20" x14ac:dyDescent="0.25">
      <c r="A27" s="59" t="s">
        <v>391</v>
      </c>
      <c r="B27" s="59" t="s">
        <v>392</v>
      </c>
      <c r="C27" s="59" t="s">
        <v>256</v>
      </c>
      <c r="D27" s="86">
        <v>18007</v>
      </c>
      <c r="E27" s="86">
        <v>99</v>
      </c>
      <c r="F27" s="86">
        <v>9145</v>
      </c>
      <c r="G27" s="86">
        <v>487</v>
      </c>
      <c r="H27" s="86">
        <v>9145</v>
      </c>
      <c r="I27" s="86">
        <v>487</v>
      </c>
      <c r="J27" s="86">
        <v>8561</v>
      </c>
      <c r="K27" s="86">
        <v>533</v>
      </c>
      <c r="L27" s="86">
        <v>584</v>
      </c>
      <c r="M27" s="86">
        <v>180</v>
      </c>
      <c r="N27" s="86">
        <v>0</v>
      </c>
      <c r="O27" s="86">
        <v>23</v>
      </c>
      <c r="P27" s="86">
        <v>8862</v>
      </c>
      <c r="Q27" s="86">
        <v>482</v>
      </c>
      <c r="S27" s="61"/>
      <c r="T27" s="62"/>
    </row>
    <row r="28" spans="1:20" x14ac:dyDescent="0.25">
      <c r="A28" s="59" t="s">
        <v>393</v>
      </c>
      <c r="B28" s="59" t="s">
        <v>394</v>
      </c>
      <c r="C28" s="59" t="s">
        <v>257</v>
      </c>
      <c r="D28" s="86">
        <v>63433</v>
      </c>
      <c r="E28" s="86">
        <v>171</v>
      </c>
      <c r="F28" s="86">
        <v>33872</v>
      </c>
      <c r="G28" s="86">
        <v>673</v>
      </c>
      <c r="H28" s="86">
        <v>33793</v>
      </c>
      <c r="I28" s="86">
        <v>673</v>
      </c>
      <c r="J28" s="86">
        <v>31386</v>
      </c>
      <c r="K28" s="86">
        <v>752</v>
      </c>
      <c r="L28" s="86">
        <v>2407</v>
      </c>
      <c r="M28" s="86">
        <v>360</v>
      </c>
      <c r="N28" s="86">
        <v>79</v>
      </c>
      <c r="O28" s="86">
        <v>56</v>
      </c>
      <c r="P28" s="86">
        <v>29561</v>
      </c>
      <c r="Q28" s="86">
        <v>696</v>
      </c>
      <c r="S28" s="61"/>
      <c r="T28" s="62"/>
    </row>
    <row r="29" spans="1:20" x14ac:dyDescent="0.25">
      <c r="A29" s="59" t="s">
        <v>395</v>
      </c>
      <c r="B29" s="59" t="s">
        <v>396</v>
      </c>
      <c r="C29" s="59" t="s">
        <v>258</v>
      </c>
      <c r="D29" s="86">
        <v>8628</v>
      </c>
      <c r="E29" s="86">
        <v>38</v>
      </c>
      <c r="F29" s="86">
        <v>4365</v>
      </c>
      <c r="G29" s="86">
        <v>169</v>
      </c>
      <c r="H29" s="86">
        <v>4365</v>
      </c>
      <c r="I29" s="86">
        <v>169</v>
      </c>
      <c r="J29" s="86">
        <v>4206</v>
      </c>
      <c r="K29" s="86">
        <v>179</v>
      </c>
      <c r="L29" s="86">
        <v>159</v>
      </c>
      <c r="M29" s="86">
        <v>45</v>
      </c>
      <c r="N29" s="86">
        <v>0</v>
      </c>
      <c r="O29" s="86">
        <v>19</v>
      </c>
      <c r="P29" s="86">
        <v>4263</v>
      </c>
      <c r="Q29" s="86">
        <v>165</v>
      </c>
      <c r="S29" s="61"/>
      <c r="T29" s="62"/>
    </row>
    <row r="30" spans="1:20" x14ac:dyDescent="0.25">
      <c r="A30" s="59" t="s">
        <v>397</v>
      </c>
      <c r="B30" s="59" t="s">
        <v>398</v>
      </c>
      <c r="C30" s="59" t="s">
        <v>259</v>
      </c>
      <c r="D30" s="86">
        <v>52889</v>
      </c>
      <c r="E30" s="86">
        <v>166</v>
      </c>
      <c r="F30" s="86">
        <v>27054</v>
      </c>
      <c r="G30" s="86">
        <v>746</v>
      </c>
      <c r="H30" s="86">
        <v>26852</v>
      </c>
      <c r="I30" s="86">
        <v>757</v>
      </c>
      <c r="J30" s="86">
        <v>24994</v>
      </c>
      <c r="K30" s="86">
        <v>779</v>
      </c>
      <c r="L30" s="86">
        <v>1858</v>
      </c>
      <c r="M30" s="86">
        <v>405</v>
      </c>
      <c r="N30" s="86">
        <v>202</v>
      </c>
      <c r="O30" s="86">
        <v>135</v>
      </c>
      <c r="P30" s="86">
        <v>25835</v>
      </c>
      <c r="Q30" s="86">
        <v>748</v>
      </c>
      <c r="S30" s="61"/>
      <c r="T30" s="62"/>
    </row>
    <row r="31" spans="1:20" x14ac:dyDescent="0.25">
      <c r="A31" s="59" t="s">
        <v>399</v>
      </c>
      <c r="B31" s="59" t="s">
        <v>400</v>
      </c>
      <c r="C31" s="59" t="s">
        <v>260</v>
      </c>
      <c r="D31" s="86">
        <v>33295</v>
      </c>
      <c r="E31" s="86">
        <v>221</v>
      </c>
      <c r="F31" s="86">
        <v>18418</v>
      </c>
      <c r="G31" s="86">
        <v>735</v>
      </c>
      <c r="H31" s="86">
        <v>18376</v>
      </c>
      <c r="I31" s="86">
        <v>738</v>
      </c>
      <c r="J31" s="86">
        <v>17334</v>
      </c>
      <c r="K31" s="86">
        <v>799</v>
      </c>
      <c r="L31" s="86">
        <v>1042</v>
      </c>
      <c r="M31" s="86">
        <v>368</v>
      </c>
      <c r="N31" s="86">
        <v>42</v>
      </c>
      <c r="O31" s="86">
        <v>49</v>
      </c>
      <c r="P31" s="86">
        <v>14877</v>
      </c>
      <c r="Q31" s="86">
        <v>723</v>
      </c>
      <c r="S31" s="61"/>
      <c r="T31" s="62"/>
    </row>
    <row r="32" spans="1:20" x14ac:dyDescent="0.25">
      <c r="A32" s="59" t="s">
        <v>401</v>
      </c>
      <c r="B32" s="59" t="s">
        <v>402</v>
      </c>
      <c r="C32" s="59" t="s">
        <v>261</v>
      </c>
      <c r="D32" s="86">
        <v>18640</v>
      </c>
      <c r="E32" s="86">
        <v>73</v>
      </c>
      <c r="F32" s="86">
        <v>7980</v>
      </c>
      <c r="G32" s="86">
        <v>400</v>
      </c>
      <c r="H32" s="86">
        <v>7920</v>
      </c>
      <c r="I32" s="86">
        <v>395</v>
      </c>
      <c r="J32" s="86">
        <v>7421</v>
      </c>
      <c r="K32" s="86">
        <v>408</v>
      </c>
      <c r="L32" s="86">
        <v>499</v>
      </c>
      <c r="M32" s="86">
        <v>135</v>
      </c>
      <c r="N32" s="86">
        <v>60</v>
      </c>
      <c r="O32" s="86">
        <v>46</v>
      </c>
      <c r="P32" s="86">
        <v>10660</v>
      </c>
      <c r="Q32" s="86">
        <v>406</v>
      </c>
      <c r="S32" s="61"/>
      <c r="T32" s="62"/>
    </row>
    <row r="33" spans="1:20" x14ac:dyDescent="0.25">
      <c r="A33" s="59" t="s">
        <v>403</v>
      </c>
      <c r="B33" s="59" t="s">
        <v>404</v>
      </c>
      <c r="C33" s="59" t="s">
        <v>262</v>
      </c>
      <c r="D33" s="86">
        <v>11192</v>
      </c>
      <c r="E33" s="86">
        <v>101</v>
      </c>
      <c r="F33" s="86">
        <v>5118</v>
      </c>
      <c r="G33" s="86">
        <v>264</v>
      </c>
      <c r="H33" s="86">
        <v>5118</v>
      </c>
      <c r="I33" s="86">
        <v>264</v>
      </c>
      <c r="J33" s="86">
        <v>4743</v>
      </c>
      <c r="K33" s="86">
        <v>287</v>
      </c>
      <c r="L33" s="86">
        <v>375</v>
      </c>
      <c r="M33" s="86">
        <v>88</v>
      </c>
      <c r="N33" s="86">
        <v>0</v>
      </c>
      <c r="O33" s="86">
        <v>19</v>
      </c>
      <c r="P33" s="86">
        <v>6074</v>
      </c>
      <c r="Q33" s="86">
        <v>260</v>
      </c>
      <c r="S33" s="61"/>
      <c r="T33" s="62"/>
    </row>
    <row r="34" spans="1:20" x14ac:dyDescent="0.25">
      <c r="A34" s="59" t="s">
        <v>405</v>
      </c>
      <c r="B34" s="59" t="s">
        <v>406</v>
      </c>
      <c r="C34" s="59" t="s">
        <v>263</v>
      </c>
      <c r="D34" s="86">
        <v>692911</v>
      </c>
      <c r="E34" s="86">
        <v>551</v>
      </c>
      <c r="F34" s="86">
        <v>449589</v>
      </c>
      <c r="G34" s="86">
        <v>2431</v>
      </c>
      <c r="H34" s="86">
        <v>432579</v>
      </c>
      <c r="I34" s="86">
        <v>2513</v>
      </c>
      <c r="J34" s="86">
        <v>409724</v>
      </c>
      <c r="K34" s="86">
        <v>2530</v>
      </c>
      <c r="L34" s="86">
        <v>22855</v>
      </c>
      <c r="M34" s="86">
        <v>1210</v>
      </c>
      <c r="N34" s="86">
        <v>17010</v>
      </c>
      <c r="O34" s="86">
        <v>955</v>
      </c>
      <c r="P34" s="86">
        <v>243322</v>
      </c>
      <c r="Q34" s="86">
        <v>2621</v>
      </c>
      <c r="S34" s="61"/>
      <c r="T34" s="62"/>
    </row>
    <row r="35" spans="1:20" x14ac:dyDescent="0.25">
      <c r="A35" s="59" t="s">
        <v>407</v>
      </c>
      <c r="B35" s="59" t="s">
        <v>408</v>
      </c>
      <c r="C35" s="59" t="s">
        <v>264</v>
      </c>
      <c r="D35" s="86">
        <v>14851</v>
      </c>
      <c r="E35" s="86">
        <v>32</v>
      </c>
      <c r="F35" s="86">
        <v>7964</v>
      </c>
      <c r="G35" s="86">
        <v>164</v>
      </c>
      <c r="H35" s="86">
        <v>7958</v>
      </c>
      <c r="I35" s="86">
        <v>165</v>
      </c>
      <c r="J35" s="86">
        <v>7765</v>
      </c>
      <c r="K35" s="86">
        <v>172</v>
      </c>
      <c r="L35" s="86">
        <v>193</v>
      </c>
      <c r="M35" s="86">
        <v>49</v>
      </c>
      <c r="N35" s="86">
        <v>6</v>
      </c>
      <c r="O35" s="86">
        <v>8</v>
      </c>
      <c r="P35" s="86">
        <v>6887</v>
      </c>
      <c r="Q35" s="86">
        <v>161</v>
      </c>
      <c r="S35" s="61"/>
      <c r="T35" s="62"/>
    </row>
    <row r="36" spans="1:20" x14ac:dyDescent="0.25">
      <c r="A36" s="59" t="s">
        <v>409</v>
      </c>
      <c r="B36" s="59" t="s">
        <v>410</v>
      </c>
      <c r="C36" s="59" t="s">
        <v>265</v>
      </c>
      <c r="D36" s="86">
        <v>101230</v>
      </c>
      <c r="E36" s="86">
        <v>169</v>
      </c>
      <c r="F36" s="86">
        <v>60464</v>
      </c>
      <c r="G36" s="86">
        <v>799</v>
      </c>
      <c r="H36" s="86">
        <v>59751</v>
      </c>
      <c r="I36" s="86">
        <v>801</v>
      </c>
      <c r="J36" s="86">
        <v>56470</v>
      </c>
      <c r="K36" s="86">
        <v>839</v>
      </c>
      <c r="L36" s="86">
        <v>3281</v>
      </c>
      <c r="M36" s="86">
        <v>453</v>
      </c>
      <c r="N36" s="86">
        <v>713</v>
      </c>
      <c r="O36" s="86">
        <v>173</v>
      </c>
      <c r="P36" s="86">
        <v>40766</v>
      </c>
      <c r="Q36" s="86">
        <v>799</v>
      </c>
      <c r="S36" s="61"/>
      <c r="T36" s="62"/>
    </row>
    <row r="37" spans="1:20" x14ac:dyDescent="0.25">
      <c r="A37" s="59" t="s">
        <v>411</v>
      </c>
      <c r="B37" s="59" t="s">
        <v>412</v>
      </c>
      <c r="C37" s="59" t="s">
        <v>266</v>
      </c>
      <c r="D37" s="86">
        <v>9786</v>
      </c>
      <c r="E37" s="86">
        <v>75</v>
      </c>
      <c r="F37" s="86">
        <v>5612</v>
      </c>
      <c r="G37" s="86">
        <v>229</v>
      </c>
      <c r="H37" s="86">
        <v>5610</v>
      </c>
      <c r="I37" s="86">
        <v>229</v>
      </c>
      <c r="J37" s="86">
        <v>5366</v>
      </c>
      <c r="K37" s="86">
        <v>233</v>
      </c>
      <c r="L37" s="86">
        <v>244</v>
      </c>
      <c r="M37" s="86">
        <v>66</v>
      </c>
      <c r="N37" s="86">
        <v>2</v>
      </c>
      <c r="O37" s="86">
        <v>4</v>
      </c>
      <c r="P37" s="86">
        <v>4174</v>
      </c>
      <c r="Q37" s="86">
        <v>218</v>
      </c>
      <c r="S37" s="61"/>
      <c r="T37" s="62"/>
    </row>
    <row r="38" spans="1:20" x14ac:dyDescent="0.25">
      <c r="A38" s="59" t="s">
        <v>413</v>
      </c>
      <c r="B38" s="59" t="s">
        <v>414</v>
      </c>
      <c r="C38" s="59" t="s">
        <v>267</v>
      </c>
      <c r="D38" s="86">
        <v>637849</v>
      </c>
      <c r="E38" s="86">
        <v>511</v>
      </c>
      <c r="F38" s="86">
        <v>430953</v>
      </c>
      <c r="G38" s="86">
        <v>2215</v>
      </c>
      <c r="H38" s="86">
        <v>427305</v>
      </c>
      <c r="I38" s="86">
        <v>2256</v>
      </c>
      <c r="J38" s="86">
        <v>409889</v>
      </c>
      <c r="K38" s="86">
        <v>2441</v>
      </c>
      <c r="L38" s="86">
        <v>17416</v>
      </c>
      <c r="M38" s="86">
        <v>1041</v>
      </c>
      <c r="N38" s="86">
        <v>3648</v>
      </c>
      <c r="O38" s="86">
        <v>731</v>
      </c>
      <c r="P38" s="86">
        <v>206896</v>
      </c>
      <c r="Q38" s="86">
        <v>2340</v>
      </c>
      <c r="S38" s="61"/>
      <c r="T38" s="62"/>
    </row>
    <row r="39" spans="1:20" x14ac:dyDescent="0.25">
      <c r="A39" s="59" t="s">
        <v>415</v>
      </c>
      <c r="B39" s="59" t="s">
        <v>416</v>
      </c>
      <c r="C39" s="59" t="s">
        <v>268</v>
      </c>
      <c r="D39" s="86">
        <v>405537</v>
      </c>
      <c r="E39" s="86">
        <v>443</v>
      </c>
      <c r="F39" s="86">
        <v>249482</v>
      </c>
      <c r="G39" s="86">
        <v>2122</v>
      </c>
      <c r="H39" s="86">
        <v>246616</v>
      </c>
      <c r="I39" s="86">
        <v>2098</v>
      </c>
      <c r="J39" s="86">
        <v>232708</v>
      </c>
      <c r="K39" s="86">
        <v>2142</v>
      </c>
      <c r="L39" s="86">
        <v>13908</v>
      </c>
      <c r="M39" s="86">
        <v>852</v>
      </c>
      <c r="N39" s="86">
        <v>2866</v>
      </c>
      <c r="O39" s="86">
        <v>358</v>
      </c>
      <c r="P39" s="86">
        <v>156055</v>
      </c>
      <c r="Q39" s="86">
        <v>2059</v>
      </c>
      <c r="S39" s="61"/>
      <c r="T39" s="62"/>
    </row>
    <row r="40" spans="1:20" x14ac:dyDescent="0.25">
      <c r="A40" s="59" t="s">
        <v>417</v>
      </c>
      <c r="B40" s="59" t="s">
        <v>418</v>
      </c>
      <c r="C40" s="59" t="s">
        <v>269</v>
      </c>
      <c r="D40" s="86">
        <v>36168</v>
      </c>
      <c r="E40" s="86">
        <v>153</v>
      </c>
      <c r="F40" s="86">
        <v>17700</v>
      </c>
      <c r="G40" s="86">
        <v>556</v>
      </c>
      <c r="H40" s="86">
        <v>17680</v>
      </c>
      <c r="I40" s="86">
        <v>563</v>
      </c>
      <c r="J40" s="86">
        <v>16739</v>
      </c>
      <c r="K40" s="86">
        <v>588</v>
      </c>
      <c r="L40" s="86">
        <v>941</v>
      </c>
      <c r="M40" s="86">
        <v>192</v>
      </c>
      <c r="N40" s="86">
        <v>20</v>
      </c>
      <c r="O40" s="86">
        <v>27</v>
      </c>
      <c r="P40" s="86">
        <v>18468</v>
      </c>
      <c r="Q40" s="86">
        <v>596</v>
      </c>
      <c r="S40" s="61"/>
      <c r="T40" s="62"/>
    </row>
    <row r="41" spans="1:20" x14ac:dyDescent="0.25">
      <c r="A41" s="59" t="s">
        <v>419</v>
      </c>
      <c r="B41" s="59" t="s">
        <v>420</v>
      </c>
      <c r="C41" s="59" t="s">
        <v>270</v>
      </c>
      <c r="D41" s="86">
        <v>226692</v>
      </c>
      <c r="E41" s="86">
        <v>309</v>
      </c>
      <c r="F41" s="86">
        <v>141687</v>
      </c>
      <c r="G41" s="86">
        <v>1436</v>
      </c>
      <c r="H41" s="86">
        <v>137582</v>
      </c>
      <c r="I41" s="86">
        <v>1506</v>
      </c>
      <c r="J41" s="86">
        <v>128801</v>
      </c>
      <c r="K41" s="86">
        <v>1564</v>
      </c>
      <c r="L41" s="86">
        <v>8781</v>
      </c>
      <c r="M41" s="86">
        <v>769</v>
      </c>
      <c r="N41" s="86">
        <v>4105</v>
      </c>
      <c r="O41" s="86">
        <v>503</v>
      </c>
      <c r="P41" s="86">
        <v>85005</v>
      </c>
      <c r="Q41" s="86">
        <v>1454</v>
      </c>
      <c r="S41" s="61"/>
      <c r="T41" s="62"/>
    </row>
    <row r="42" spans="1:20" x14ac:dyDescent="0.25">
      <c r="A42" s="59" t="s">
        <v>421</v>
      </c>
      <c r="B42" s="59" t="s">
        <v>422</v>
      </c>
      <c r="C42" s="59" t="s">
        <v>271</v>
      </c>
      <c r="D42" s="86">
        <v>3643</v>
      </c>
      <c r="E42" s="86">
        <v>83</v>
      </c>
      <c r="F42" s="86">
        <v>1420</v>
      </c>
      <c r="G42" s="86">
        <v>136</v>
      </c>
      <c r="H42" s="86">
        <v>1420</v>
      </c>
      <c r="I42" s="86">
        <v>136</v>
      </c>
      <c r="J42" s="86">
        <v>1313</v>
      </c>
      <c r="K42" s="86">
        <v>128</v>
      </c>
      <c r="L42" s="86">
        <v>107</v>
      </c>
      <c r="M42" s="86">
        <v>54</v>
      </c>
      <c r="N42" s="86">
        <v>0</v>
      </c>
      <c r="O42" s="86">
        <v>12</v>
      </c>
      <c r="P42" s="86">
        <v>2223</v>
      </c>
      <c r="Q42" s="86">
        <v>140</v>
      </c>
      <c r="S42" s="61"/>
      <c r="T42" s="62"/>
    </row>
    <row r="43" spans="1:20" x14ac:dyDescent="0.25">
      <c r="A43" s="59" t="s">
        <v>423</v>
      </c>
      <c r="B43" s="59" t="s">
        <v>424</v>
      </c>
      <c r="C43" s="59" t="s">
        <v>272</v>
      </c>
      <c r="D43" s="86">
        <v>48957</v>
      </c>
      <c r="E43" s="86">
        <v>155</v>
      </c>
      <c r="F43" s="86">
        <v>27986</v>
      </c>
      <c r="G43" s="86">
        <v>728</v>
      </c>
      <c r="H43" s="86">
        <v>27963</v>
      </c>
      <c r="I43" s="86">
        <v>730</v>
      </c>
      <c r="J43" s="86">
        <v>26646</v>
      </c>
      <c r="K43" s="86">
        <v>775</v>
      </c>
      <c r="L43" s="86">
        <v>1317</v>
      </c>
      <c r="M43" s="86">
        <v>222</v>
      </c>
      <c r="N43" s="86">
        <v>23</v>
      </c>
      <c r="O43" s="86">
        <v>23</v>
      </c>
      <c r="P43" s="86">
        <v>20971</v>
      </c>
      <c r="Q43" s="86">
        <v>752</v>
      </c>
      <c r="S43" s="61"/>
      <c r="T43" s="62"/>
    </row>
    <row r="44" spans="1:20" x14ac:dyDescent="0.25">
      <c r="A44" s="59" t="s">
        <v>425</v>
      </c>
      <c r="B44" s="59" t="s">
        <v>426</v>
      </c>
      <c r="C44" s="59" t="s">
        <v>273</v>
      </c>
      <c r="D44" s="86">
        <v>182461</v>
      </c>
      <c r="E44" s="86">
        <v>334</v>
      </c>
      <c r="F44" s="86">
        <v>113814</v>
      </c>
      <c r="G44" s="86">
        <v>1474</v>
      </c>
      <c r="H44" s="86">
        <v>113632</v>
      </c>
      <c r="I44" s="86">
        <v>1499</v>
      </c>
      <c r="J44" s="86">
        <v>107180</v>
      </c>
      <c r="K44" s="86">
        <v>1613</v>
      </c>
      <c r="L44" s="86">
        <v>6452</v>
      </c>
      <c r="M44" s="86">
        <v>695</v>
      </c>
      <c r="N44" s="86">
        <v>182</v>
      </c>
      <c r="O44" s="86">
        <v>86</v>
      </c>
      <c r="P44" s="86">
        <v>68647</v>
      </c>
      <c r="Q44" s="86">
        <v>1530</v>
      </c>
      <c r="S44" s="61"/>
      <c r="T44" s="62"/>
    </row>
    <row r="45" spans="1:20" x14ac:dyDescent="0.25">
      <c r="A45" s="59" t="s">
        <v>427</v>
      </c>
      <c r="B45" s="59" t="s">
        <v>428</v>
      </c>
      <c r="C45" s="59" t="s">
        <v>274</v>
      </c>
      <c r="D45" s="86">
        <v>42565</v>
      </c>
      <c r="E45" s="86">
        <v>95</v>
      </c>
      <c r="F45" s="86">
        <v>25104</v>
      </c>
      <c r="G45" s="86">
        <v>658</v>
      </c>
      <c r="H45" s="86">
        <v>25037</v>
      </c>
      <c r="I45" s="86">
        <v>655</v>
      </c>
      <c r="J45" s="86">
        <v>23003</v>
      </c>
      <c r="K45" s="86">
        <v>733</v>
      </c>
      <c r="L45" s="86">
        <v>2034</v>
      </c>
      <c r="M45" s="86">
        <v>331</v>
      </c>
      <c r="N45" s="86">
        <v>67</v>
      </c>
      <c r="O45" s="86">
        <v>57</v>
      </c>
      <c r="P45" s="86">
        <v>17461</v>
      </c>
      <c r="Q45" s="86">
        <v>673</v>
      </c>
      <c r="S45" s="61"/>
      <c r="T45" s="62"/>
    </row>
    <row r="46" spans="1:20" x14ac:dyDescent="0.25">
      <c r="A46" s="59" t="s">
        <v>429</v>
      </c>
      <c r="B46" s="59" t="s">
        <v>430</v>
      </c>
      <c r="C46" s="59" t="s">
        <v>275</v>
      </c>
      <c r="D46" s="86">
        <v>182907</v>
      </c>
      <c r="E46" s="86">
        <v>400</v>
      </c>
      <c r="F46" s="86">
        <v>113442</v>
      </c>
      <c r="G46" s="86">
        <v>1250</v>
      </c>
      <c r="H46" s="86">
        <v>113263</v>
      </c>
      <c r="I46" s="86">
        <v>1241</v>
      </c>
      <c r="J46" s="86">
        <v>106018</v>
      </c>
      <c r="K46" s="86">
        <v>1322</v>
      </c>
      <c r="L46" s="86">
        <v>7245</v>
      </c>
      <c r="M46" s="86">
        <v>683</v>
      </c>
      <c r="N46" s="86">
        <v>179</v>
      </c>
      <c r="O46" s="86">
        <v>105</v>
      </c>
      <c r="P46" s="86">
        <v>69465</v>
      </c>
      <c r="Q46" s="86">
        <v>1276</v>
      </c>
      <c r="S46" s="61"/>
      <c r="T46" s="62"/>
    </row>
    <row r="47" spans="1:20" x14ac:dyDescent="0.25">
      <c r="A47" s="59" t="s">
        <v>431</v>
      </c>
      <c r="B47" s="59" t="s">
        <v>432</v>
      </c>
      <c r="C47" s="59" t="s">
        <v>276</v>
      </c>
      <c r="D47" s="86">
        <v>454</v>
      </c>
      <c r="E47" s="86">
        <v>79</v>
      </c>
      <c r="F47" s="86">
        <v>267</v>
      </c>
      <c r="G47" s="86">
        <v>63</v>
      </c>
      <c r="H47" s="86">
        <v>264</v>
      </c>
      <c r="I47" s="86">
        <v>64</v>
      </c>
      <c r="J47" s="86">
        <v>215</v>
      </c>
      <c r="K47" s="86">
        <v>46</v>
      </c>
      <c r="L47" s="86">
        <v>49</v>
      </c>
      <c r="M47" s="86">
        <v>29</v>
      </c>
      <c r="N47" s="86">
        <v>3</v>
      </c>
      <c r="O47" s="86">
        <v>5</v>
      </c>
      <c r="P47" s="86">
        <v>187</v>
      </c>
      <c r="Q47" s="86">
        <v>52</v>
      </c>
      <c r="S47" s="61"/>
      <c r="T47" s="62"/>
    </row>
    <row r="48" spans="1:20" x14ac:dyDescent="0.25">
      <c r="A48" s="59" t="s">
        <v>433</v>
      </c>
      <c r="B48" s="59" t="s">
        <v>434</v>
      </c>
      <c r="C48" s="59" t="s">
        <v>338</v>
      </c>
      <c r="D48" s="86">
        <v>0</v>
      </c>
      <c r="E48" s="86">
        <v>12</v>
      </c>
      <c r="F48" s="86">
        <v>0</v>
      </c>
      <c r="G48" s="86">
        <v>12</v>
      </c>
      <c r="H48" s="86">
        <v>0</v>
      </c>
      <c r="I48" s="86">
        <v>12</v>
      </c>
      <c r="J48" s="86">
        <v>0</v>
      </c>
      <c r="K48" s="86">
        <v>12</v>
      </c>
      <c r="L48" s="86">
        <v>0</v>
      </c>
      <c r="M48" s="86">
        <v>12</v>
      </c>
      <c r="N48" s="86">
        <v>0</v>
      </c>
      <c r="O48" s="86">
        <v>12</v>
      </c>
      <c r="P48" s="86">
        <v>0</v>
      </c>
      <c r="Q48" s="86">
        <v>12</v>
      </c>
      <c r="S48" s="61"/>
      <c r="T48" s="62"/>
    </row>
    <row r="49" spans="1:20" x14ac:dyDescent="0.25">
      <c r="A49" s="59" t="s">
        <v>435</v>
      </c>
      <c r="B49" s="59" t="s">
        <v>436</v>
      </c>
      <c r="C49" s="59" t="s">
        <v>277</v>
      </c>
      <c r="D49" s="86">
        <v>110</v>
      </c>
      <c r="E49" s="86">
        <v>62</v>
      </c>
      <c r="F49" s="86">
        <v>76</v>
      </c>
      <c r="G49" s="86">
        <v>58</v>
      </c>
      <c r="H49" s="86">
        <v>76</v>
      </c>
      <c r="I49" s="86">
        <v>58</v>
      </c>
      <c r="J49" s="86">
        <v>59</v>
      </c>
      <c r="K49" s="86">
        <v>36</v>
      </c>
      <c r="L49" s="86">
        <v>17</v>
      </c>
      <c r="M49" s="86">
        <v>28</v>
      </c>
      <c r="N49" s="86">
        <v>0</v>
      </c>
      <c r="O49" s="86">
        <v>12</v>
      </c>
      <c r="P49" s="86">
        <v>34</v>
      </c>
      <c r="Q49" s="86">
        <v>20</v>
      </c>
      <c r="S49" s="61"/>
      <c r="T49" s="62"/>
    </row>
    <row r="50" spans="1:20" x14ac:dyDescent="0.25">
      <c r="A50" s="59" t="s">
        <v>437</v>
      </c>
      <c r="B50" s="59" t="s">
        <v>438</v>
      </c>
      <c r="C50" s="59" t="s">
        <v>278</v>
      </c>
      <c r="D50" s="86">
        <v>18</v>
      </c>
      <c r="E50" s="86">
        <v>27</v>
      </c>
      <c r="F50" s="86">
        <v>9</v>
      </c>
      <c r="G50" s="86">
        <v>14</v>
      </c>
      <c r="H50" s="86">
        <v>9</v>
      </c>
      <c r="I50" s="86">
        <v>14</v>
      </c>
      <c r="J50" s="86">
        <v>9</v>
      </c>
      <c r="K50" s="86">
        <v>14</v>
      </c>
      <c r="L50" s="86">
        <v>0</v>
      </c>
      <c r="M50" s="86">
        <v>12</v>
      </c>
      <c r="N50" s="86">
        <v>0</v>
      </c>
      <c r="O50" s="86">
        <v>12</v>
      </c>
      <c r="P50" s="86">
        <v>9</v>
      </c>
      <c r="Q50" s="86">
        <v>14</v>
      </c>
      <c r="S50" s="61"/>
      <c r="T50" s="62"/>
    </row>
    <row r="51" spans="1:20" x14ac:dyDescent="0.25">
      <c r="A51" s="59" t="s">
        <v>439</v>
      </c>
      <c r="B51" s="59" t="s">
        <v>440</v>
      </c>
      <c r="C51" s="59" t="s">
        <v>279</v>
      </c>
      <c r="D51" s="86">
        <v>1326</v>
      </c>
      <c r="E51" s="86">
        <v>112</v>
      </c>
      <c r="F51" s="86">
        <v>650</v>
      </c>
      <c r="G51" s="86">
        <v>80</v>
      </c>
      <c r="H51" s="86">
        <v>650</v>
      </c>
      <c r="I51" s="86">
        <v>80</v>
      </c>
      <c r="J51" s="86">
        <v>571</v>
      </c>
      <c r="K51" s="86">
        <v>79</v>
      </c>
      <c r="L51" s="86">
        <v>79</v>
      </c>
      <c r="M51" s="86">
        <v>25</v>
      </c>
      <c r="N51" s="86">
        <v>0</v>
      </c>
      <c r="O51" s="86">
        <v>12</v>
      </c>
      <c r="P51" s="86">
        <v>676</v>
      </c>
      <c r="Q51" s="86">
        <v>79</v>
      </c>
      <c r="S51" s="61"/>
      <c r="T51" s="62"/>
    </row>
    <row r="52" spans="1:20" x14ac:dyDescent="0.25">
      <c r="A52" s="59" t="s">
        <v>441</v>
      </c>
      <c r="B52" s="59" t="s">
        <v>442</v>
      </c>
      <c r="C52" s="59" t="s">
        <v>280</v>
      </c>
      <c r="D52" s="86">
        <v>4137</v>
      </c>
      <c r="E52" s="86">
        <v>297</v>
      </c>
      <c r="F52" s="86">
        <v>2308</v>
      </c>
      <c r="G52" s="86">
        <v>221</v>
      </c>
      <c r="H52" s="86">
        <v>2308</v>
      </c>
      <c r="I52" s="86">
        <v>221</v>
      </c>
      <c r="J52" s="86">
        <v>2100</v>
      </c>
      <c r="K52" s="86">
        <v>216</v>
      </c>
      <c r="L52" s="86">
        <v>208</v>
      </c>
      <c r="M52" s="86">
        <v>80</v>
      </c>
      <c r="N52" s="86">
        <v>0</v>
      </c>
      <c r="O52" s="86">
        <v>17</v>
      </c>
      <c r="P52" s="86">
        <v>1829</v>
      </c>
      <c r="Q52" s="86">
        <v>194</v>
      </c>
      <c r="S52" s="61"/>
      <c r="T52" s="62"/>
    </row>
    <row r="53" spans="1:20" x14ac:dyDescent="0.25">
      <c r="A53" s="59" t="s">
        <v>443</v>
      </c>
      <c r="B53" s="59" t="s">
        <v>444</v>
      </c>
      <c r="C53" s="59" t="s">
        <v>339</v>
      </c>
      <c r="D53" s="86">
        <v>0</v>
      </c>
      <c r="E53" s="86">
        <v>12</v>
      </c>
      <c r="F53" s="86">
        <v>0</v>
      </c>
      <c r="G53" s="86">
        <v>12</v>
      </c>
      <c r="H53" s="86">
        <v>0</v>
      </c>
      <c r="I53" s="86">
        <v>12</v>
      </c>
      <c r="J53" s="86">
        <v>0</v>
      </c>
      <c r="K53" s="86">
        <v>12</v>
      </c>
      <c r="L53" s="86">
        <v>0</v>
      </c>
      <c r="M53" s="86">
        <v>12</v>
      </c>
      <c r="N53" s="86">
        <v>0</v>
      </c>
      <c r="O53" s="86">
        <v>12</v>
      </c>
      <c r="P53" s="86">
        <v>0</v>
      </c>
      <c r="Q53" s="86">
        <v>12</v>
      </c>
      <c r="S53" s="61"/>
      <c r="T53" s="62"/>
    </row>
    <row r="54" spans="1:20" x14ac:dyDescent="0.25">
      <c r="A54" s="59" t="s">
        <v>445</v>
      </c>
      <c r="B54" s="59" t="s">
        <v>446</v>
      </c>
      <c r="C54" s="59" t="s">
        <v>281</v>
      </c>
      <c r="D54" s="86">
        <v>87</v>
      </c>
      <c r="E54" s="86">
        <v>44</v>
      </c>
      <c r="F54" s="86">
        <v>48</v>
      </c>
      <c r="G54" s="86">
        <v>26</v>
      </c>
      <c r="H54" s="86">
        <v>48</v>
      </c>
      <c r="I54" s="86">
        <v>26</v>
      </c>
      <c r="J54" s="86">
        <v>36</v>
      </c>
      <c r="K54" s="86">
        <v>21</v>
      </c>
      <c r="L54" s="86">
        <v>12</v>
      </c>
      <c r="M54" s="86">
        <v>11</v>
      </c>
      <c r="N54" s="86">
        <v>0</v>
      </c>
      <c r="O54" s="86">
        <v>12</v>
      </c>
      <c r="P54" s="86">
        <v>39</v>
      </c>
      <c r="Q54" s="86">
        <v>25</v>
      </c>
      <c r="S54" s="61"/>
      <c r="T54" s="62"/>
    </row>
    <row r="55" spans="1:20" x14ac:dyDescent="0.25">
      <c r="A55" s="59" t="s">
        <v>447</v>
      </c>
      <c r="B55" s="59" t="s">
        <v>448</v>
      </c>
      <c r="C55" s="59" t="s">
        <v>282</v>
      </c>
      <c r="D55" s="86">
        <v>8</v>
      </c>
      <c r="E55" s="86">
        <v>7</v>
      </c>
      <c r="F55" s="86">
        <v>8</v>
      </c>
      <c r="G55" s="86">
        <v>7</v>
      </c>
      <c r="H55" s="86">
        <v>8</v>
      </c>
      <c r="I55" s="86">
        <v>7</v>
      </c>
      <c r="J55" s="86">
        <v>8</v>
      </c>
      <c r="K55" s="86">
        <v>7</v>
      </c>
      <c r="L55" s="86">
        <v>0</v>
      </c>
      <c r="M55" s="86">
        <v>12</v>
      </c>
      <c r="N55" s="86">
        <v>0</v>
      </c>
      <c r="O55" s="86">
        <v>12</v>
      </c>
      <c r="P55" s="86">
        <v>0</v>
      </c>
      <c r="Q55" s="86">
        <v>12</v>
      </c>
      <c r="S55" s="61"/>
      <c r="T55" s="62"/>
    </row>
    <row r="56" spans="1:20" x14ac:dyDescent="0.25">
      <c r="A56" s="59" t="s">
        <v>449</v>
      </c>
      <c r="B56" s="59" t="s">
        <v>450</v>
      </c>
      <c r="C56" s="59" t="s">
        <v>283</v>
      </c>
      <c r="D56" s="86">
        <v>288</v>
      </c>
      <c r="E56" s="86">
        <v>82</v>
      </c>
      <c r="F56" s="86">
        <v>151</v>
      </c>
      <c r="G56" s="86">
        <v>59</v>
      </c>
      <c r="H56" s="86">
        <v>151</v>
      </c>
      <c r="I56" s="86">
        <v>59</v>
      </c>
      <c r="J56" s="86">
        <v>134</v>
      </c>
      <c r="K56" s="86">
        <v>53</v>
      </c>
      <c r="L56" s="86">
        <v>17</v>
      </c>
      <c r="M56" s="86">
        <v>19</v>
      </c>
      <c r="N56" s="86">
        <v>0</v>
      </c>
      <c r="O56" s="86">
        <v>12</v>
      </c>
      <c r="P56" s="86">
        <v>137</v>
      </c>
      <c r="Q56" s="86">
        <v>58</v>
      </c>
      <c r="S56" s="61"/>
      <c r="T56" s="62"/>
    </row>
    <row r="57" spans="1:20" x14ac:dyDescent="0.25">
      <c r="A57" s="59" t="s">
        <v>451</v>
      </c>
      <c r="B57" s="59" t="s">
        <v>452</v>
      </c>
      <c r="C57" s="59" t="s">
        <v>284</v>
      </c>
      <c r="D57" s="86">
        <v>177</v>
      </c>
      <c r="E57" s="86">
        <v>127</v>
      </c>
      <c r="F57" s="86">
        <v>138</v>
      </c>
      <c r="G57" s="86">
        <v>124</v>
      </c>
      <c r="H57" s="86">
        <v>138</v>
      </c>
      <c r="I57" s="86">
        <v>124</v>
      </c>
      <c r="J57" s="86">
        <v>138</v>
      </c>
      <c r="K57" s="86">
        <v>124</v>
      </c>
      <c r="L57" s="86">
        <v>0</v>
      </c>
      <c r="M57" s="86">
        <v>12</v>
      </c>
      <c r="N57" s="86">
        <v>0</v>
      </c>
      <c r="O57" s="86">
        <v>12</v>
      </c>
      <c r="P57" s="86">
        <v>39</v>
      </c>
      <c r="Q57" s="86">
        <v>28</v>
      </c>
      <c r="S57" s="61"/>
      <c r="T57" s="62"/>
    </row>
    <row r="58" spans="1:20" x14ac:dyDescent="0.25">
      <c r="A58" s="59" t="s">
        <v>453</v>
      </c>
      <c r="B58" s="59" t="s">
        <v>454</v>
      </c>
      <c r="C58" s="59" t="s">
        <v>285</v>
      </c>
      <c r="D58" s="86">
        <v>594</v>
      </c>
      <c r="E58" s="86">
        <v>93</v>
      </c>
      <c r="F58" s="86">
        <v>315</v>
      </c>
      <c r="G58" s="86">
        <v>87</v>
      </c>
      <c r="H58" s="86">
        <v>315</v>
      </c>
      <c r="I58" s="86">
        <v>87</v>
      </c>
      <c r="J58" s="86">
        <v>273</v>
      </c>
      <c r="K58" s="86">
        <v>76</v>
      </c>
      <c r="L58" s="86">
        <v>42</v>
      </c>
      <c r="M58" s="86">
        <v>23</v>
      </c>
      <c r="N58" s="86">
        <v>0</v>
      </c>
      <c r="O58" s="86">
        <v>12</v>
      </c>
      <c r="P58" s="86">
        <v>279</v>
      </c>
      <c r="Q58" s="86">
        <v>62</v>
      </c>
      <c r="S58" s="61"/>
      <c r="T58" s="62"/>
    </row>
    <row r="59" spans="1:20" x14ac:dyDescent="0.25">
      <c r="A59" s="59" t="s">
        <v>455</v>
      </c>
      <c r="B59" s="59" t="s">
        <v>456</v>
      </c>
      <c r="C59" s="59" t="s">
        <v>286</v>
      </c>
      <c r="D59" s="86">
        <v>4516</v>
      </c>
      <c r="E59" s="86">
        <v>277</v>
      </c>
      <c r="F59" s="86">
        <v>2515</v>
      </c>
      <c r="G59" s="86">
        <v>234</v>
      </c>
      <c r="H59" s="86">
        <v>2515</v>
      </c>
      <c r="I59" s="86">
        <v>234</v>
      </c>
      <c r="J59" s="86">
        <v>2347</v>
      </c>
      <c r="K59" s="86">
        <v>227</v>
      </c>
      <c r="L59" s="86">
        <v>168</v>
      </c>
      <c r="M59" s="86">
        <v>63</v>
      </c>
      <c r="N59" s="86">
        <v>0</v>
      </c>
      <c r="O59" s="86">
        <v>17</v>
      </c>
      <c r="P59" s="86">
        <v>2001</v>
      </c>
      <c r="Q59" s="86">
        <v>182</v>
      </c>
      <c r="S59" s="61"/>
      <c r="T59" s="62"/>
    </row>
    <row r="60" spans="1:20" x14ac:dyDescent="0.25">
      <c r="A60" s="59" t="s">
        <v>457</v>
      </c>
      <c r="B60" s="59" t="s">
        <v>458</v>
      </c>
      <c r="C60" s="59" t="s">
        <v>287</v>
      </c>
      <c r="D60" s="86">
        <v>1072</v>
      </c>
      <c r="E60" s="86">
        <v>120</v>
      </c>
      <c r="F60" s="86">
        <v>661</v>
      </c>
      <c r="G60" s="86">
        <v>90</v>
      </c>
      <c r="H60" s="86">
        <v>661</v>
      </c>
      <c r="I60" s="86">
        <v>90</v>
      </c>
      <c r="J60" s="86">
        <v>519</v>
      </c>
      <c r="K60" s="86">
        <v>72</v>
      </c>
      <c r="L60" s="86">
        <v>142</v>
      </c>
      <c r="M60" s="86">
        <v>44</v>
      </c>
      <c r="N60" s="86">
        <v>0</v>
      </c>
      <c r="O60" s="86">
        <v>12</v>
      </c>
      <c r="P60" s="86">
        <v>411</v>
      </c>
      <c r="Q60" s="86">
        <v>69</v>
      </c>
      <c r="S60" s="61"/>
      <c r="T60" s="62"/>
    </row>
    <row r="61" spans="1:20" x14ac:dyDescent="0.25">
      <c r="A61" s="59" t="s">
        <v>459</v>
      </c>
      <c r="B61" s="59" t="s">
        <v>460</v>
      </c>
      <c r="C61" s="59" t="s">
        <v>288</v>
      </c>
      <c r="D61" s="86">
        <v>3440</v>
      </c>
      <c r="E61" s="86">
        <v>461</v>
      </c>
      <c r="F61" s="86">
        <v>2056</v>
      </c>
      <c r="G61" s="86">
        <v>286</v>
      </c>
      <c r="H61" s="86">
        <v>2056</v>
      </c>
      <c r="I61" s="86">
        <v>286</v>
      </c>
      <c r="J61" s="86">
        <v>1863</v>
      </c>
      <c r="K61" s="86">
        <v>246</v>
      </c>
      <c r="L61" s="86">
        <v>193</v>
      </c>
      <c r="M61" s="86">
        <v>63</v>
      </c>
      <c r="N61" s="86">
        <v>0</v>
      </c>
      <c r="O61" s="86">
        <v>12</v>
      </c>
      <c r="P61" s="86">
        <v>1384</v>
      </c>
      <c r="Q61" s="86">
        <v>234</v>
      </c>
      <c r="S61" s="61"/>
      <c r="T61" s="62"/>
    </row>
    <row r="62" spans="1:20" x14ac:dyDescent="0.25">
      <c r="A62" s="59" t="s">
        <v>461</v>
      </c>
      <c r="B62" s="59" t="s">
        <v>462</v>
      </c>
      <c r="C62" s="59" t="s">
        <v>289</v>
      </c>
      <c r="D62" s="86">
        <v>20</v>
      </c>
      <c r="E62" s="86">
        <v>21</v>
      </c>
      <c r="F62" s="86">
        <v>16</v>
      </c>
      <c r="G62" s="86">
        <v>16</v>
      </c>
      <c r="H62" s="86">
        <v>16</v>
      </c>
      <c r="I62" s="86">
        <v>16</v>
      </c>
      <c r="J62" s="86">
        <v>12</v>
      </c>
      <c r="K62" s="86">
        <v>12</v>
      </c>
      <c r="L62" s="86">
        <v>4</v>
      </c>
      <c r="M62" s="86">
        <v>6</v>
      </c>
      <c r="N62" s="86">
        <v>0</v>
      </c>
      <c r="O62" s="86">
        <v>12</v>
      </c>
      <c r="P62" s="86">
        <v>4</v>
      </c>
      <c r="Q62" s="86">
        <v>7</v>
      </c>
      <c r="S62" s="61"/>
      <c r="T62" s="62"/>
    </row>
    <row r="63" spans="1:20" x14ac:dyDescent="0.25">
      <c r="A63" s="59" t="s">
        <v>463</v>
      </c>
      <c r="B63" s="59" t="s">
        <v>464</v>
      </c>
      <c r="C63" s="59" t="s">
        <v>290</v>
      </c>
      <c r="D63" s="86">
        <v>0</v>
      </c>
      <c r="E63" s="86">
        <v>12</v>
      </c>
      <c r="F63" s="86">
        <v>0</v>
      </c>
      <c r="G63" s="86">
        <v>12</v>
      </c>
      <c r="H63" s="86">
        <v>0</v>
      </c>
      <c r="I63" s="86">
        <v>12</v>
      </c>
      <c r="J63" s="86">
        <v>0</v>
      </c>
      <c r="K63" s="86">
        <v>12</v>
      </c>
      <c r="L63" s="86">
        <v>0</v>
      </c>
      <c r="M63" s="86">
        <v>12</v>
      </c>
      <c r="N63" s="86">
        <v>0</v>
      </c>
      <c r="O63" s="86">
        <v>12</v>
      </c>
      <c r="P63" s="86">
        <v>0</v>
      </c>
      <c r="Q63" s="86">
        <v>12</v>
      </c>
      <c r="S63" s="61"/>
      <c r="T63" s="62"/>
    </row>
    <row r="64" spans="1:20" x14ac:dyDescent="0.25">
      <c r="A64" s="59" t="s">
        <v>465</v>
      </c>
      <c r="B64" s="59" t="s">
        <v>466</v>
      </c>
      <c r="C64" s="59" t="s">
        <v>291</v>
      </c>
      <c r="D64" s="86">
        <v>471</v>
      </c>
      <c r="E64" s="86">
        <v>114</v>
      </c>
      <c r="F64" s="86">
        <v>256</v>
      </c>
      <c r="G64" s="86">
        <v>69</v>
      </c>
      <c r="H64" s="86">
        <v>256</v>
      </c>
      <c r="I64" s="86">
        <v>69</v>
      </c>
      <c r="J64" s="86">
        <v>224</v>
      </c>
      <c r="K64" s="86">
        <v>62</v>
      </c>
      <c r="L64" s="86">
        <v>32</v>
      </c>
      <c r="M64" s="86">
        <v>18</v>
      </c>
      <c r="N64" s="86">
        <v>0</v>
      </c>
      <c r="O64" s="86">
        <v>12</v>
      </c>
      <c r="P64" s="86">
        <v>215</v>
      </c>
      <c r="Q64" s="86">
        <v>59</v>
      </c>
      <c r="S64" s="61"/>
      <c r="T64" s="62"/>
    </row>
    <row r="65" spans="1:20" x14ac:dyDescent="0.25">
      <c r="A65" s="59" t="s">
        <v>467</v>
      </c>
      <c r="B65" s="59" t="s">
        <v>468</v>
      </c>
      <c r="C65" s="59" t="s">
        <v>292</v>
      </c>
      <c r="D65" s="86">
        <v>774</v>
      </c>
      <c r="E65" s="86">
        <v>138</v>
      </c>
      <c r="F65" s="86">
        <v>425</v>
      </c>
      <c r="G65" s="86">
        <v>87</v>
      </c>
      <c r="H65" s="86">
        <v>425</v>
      </c>
      <c r="I65" s="86">
        <v>87</v>
      </c>
      <c r="J65" s="86">
        <v>352</v>
      </c>
      <c r="K65" s="86">
        <v>75</v>
      </c>
      <c r="L65" s="86">
        <v>73</v>
      </c>
      <c r="M65" s="86">
        <v>26</v>
      </c>
      <c r="N65" s="86">
        <v>0</v>
      </c>
      <c r="O65" s="86">
        <v>12</v>
      </c>
      <c r="P65" s="86">
        <v>349</v>
      </c>
      <c r="Q65" s="86">
        <v>75</v>
      </c>
      <c r="S65" s="61"/>
      <c r="T65" s="62"/>
    </row>
    <row r="66" spans="1:20" x14ac:dyDescent="0.25">
      <c r="A66" s="59" t="s">
        <v>469</v>
      </c>
      <c r="B66" s="59" t="s">
        <v>470</v>
      </c>
      <c r="C66" s="59" t="s">
        <v>293</v>
      </c>
      <c r="D66" s="86">
        <v>435</v>
      </c>
      <c r="E66" s="86">
        <v>73</v>
      </c>
      <c r="F66" s="86">
        <v>259</v>
      </c>
      <c r="G66" s="86">
        <v>50</v>
      </c>
      <c r="H66" s="86">
        <v>258</v>
      </c>
      <c r="I66" s="86">
        <v>50</v>
      </c>
      <c r="J66" s="86">
        <v>237</v>
      </c>
      <c r="K66" s="86">
        <v>46</v>
      </c>
      <c r="L66" s="86">
        <v>21</v>
      </c>
      <c r="M66" s="86">
        <v>11</v>
      </c>
      <c r="N66" s="86">
        <v>1</v>
      </c>
      <c r="O66" s="86">
        <v>3</v>
      </c>
      <c r="P66" s="86">
        <v>176</v>
      </c>
      <c r="Q66" s="86">
        <v>37</v>
      </c>
      <c r="S66" s="61"/>
      <c r="T66" s="62"/>
    </row>
    <row r="67" spans="1:20" x14ac:dyDescent="0.25">
      <c r="A67" s="59" t="s">
        <v>471</v>
      </c>
      <c r="B67" s="59" t="s">
        <v>472</v>
      </c>
      <c r="C67" s="59" t="s">
        <v>294</v>
      </c>
      <c r="D67" s="86">
        <v>6524</v>
      </c>
      <c r="E67" s="86">
        <v>200</v>
      </c>
      <c r="F67" s="86">
        <v>3986</v>
      </c>
      <c r="G67" s="86">
        <v>167</v>
      </c>
      <c r="H67" s="86">
        <v>3940</v>
      </c>
      <c r="I67" s="86">
        <v>165</v>
      </c>
      <c r="J67" s="86">
        <v>3784</v>
      </c>
      <c r="K67" s="86">
        <v>160</v>
      </c>
      <c r="L67" s="86">
        <v>156</v>
      </c>
      <c r="M67" s="86">
        <v>29</v>
      </c>
      <c r="N67" s="86">
        <v>46</v>
      </c>
      <c r="O67" s="86">
        <v>14</v>
      </c>
      <c r="P67" s="86">
        <v>2538</v>
      </c>
      <c r="Q67" s="86">
        <v>123</v>
      </c>
      <c r="S67" s="61"/>
      <c r="T67" s="62"/>
    </row>
    <row r="68" spans="1:20" x14ac:dyDescent="0.25">
      <c r="A68" s="59" t="s">
        <v>473</v>
      </c>
      <c r="B68" s="59" t="s">
        <v>474</v>
      </c>
      <c r="C68" s="59" t="s">
        <v>295</v>
      </c>
      <c r="D68" s="86">
        <v>427</v>
      </c>
      <c r="E68" s="86">
        <v>157</v>
      </c>
      <c r="F68" s="86">
        <v>249</v>
      </c>
      <c r="G68" s="86">
        <v>118</v>
      </c>
      <c r="H68" s="86">
        <v>249</v>
      </c>
      <c r="I68" s="86">
        <v>118</v>
      </c>
      <c r="J68" s="86">
        <v>207</v>
      </c>
      <c r="K68" s="86">
        <v>110</v>
      </c>
      <c r="L68" s="86">
        <v>42</v>
      </c>
      <c r="M68" s="86">
        <v>28</v>
      </c>
      <c r="N68" s="86">
        <v>0</v>
      </c>
      <c r="O68" s="86">
        <v>12</v>
      </c>
      <c r="P68" s="86">
        <v>178</v>
      </c>
      <c r="Q68" s="86">
        <v>79</v>
      </c>
      <c r="S68" s="61"/>
      <c r="T68" s="62"/>
    </row>
    <row r="69" spans="1:20" x14ac:dyDescent="0.25">
      <c r="A69" s="59" t="s">
        <v>475</v>
      </c>
      <c r="B69" s="59" t="s">
        <v>476</v>
      </c>
      <c r="C69" s="59" t="s">
        <v>296</v>
      </c>
      <c r="D69" s="86">
        <v>40383</v>
      </c>
      <c r="E69" s="86">
        <v>790</v>
      </c>
      <c r="F69" s="86">
        <v>27086</v>
      </c>
      <c r="G69" s="86">
        <v>657</v>
      </c>
      <c r="H69" s="86">
        <v>26892</v>
      </c>
      <c r="I69" s="86">
        <v>665</v>
      </c>
      <c r="J69" s="86">
        <v>25568</v>
      </c>
      <c r="K69" s="86">
        <v>646</v>
      </c>
      <c r="L69" s="86">
        <v>1324</v>
      </c>
      <c r="M69" s="86">
        <v>200</v>
      </c>
      <c r="N69" s="86">
        <v>194</v>
      </c>
      <c r="O69" s="86">
        <v>61</v>
      </c>
      <c r="P69" s="86">
        <v>13297</v>
      </c>
      <c r="Q69" s="86">
        <v>552</v>
      </c>
      <c r="S69" s="61"/>
      <c r="T69" s="62"/>
    </row>
    <row r="70" spans="1:20" x14ac:dyDescent="0.25">
      <c r="A70" s="59" t="s">
        <v>477</v>
      </c>
      <c r="B70" s="59" t="s">
        <v>478</v>
      </c>
      <c r="C70" s="59" t="s">
        <v>297</v>
      </c>
      <c r="D70" s="86">
        <v>296</v>
      </c>
      <c r="E70" s="86">
        <v>72</v>
      </c>
      <c r="F70" s="86">
        <v>162</v>
      </c>
      <c r="G70" s="86">
        <v>50</v>
      </c>
      <c r="H70" s="86">
        <v>159</v>
      </c>
      <c r="I70" s="86">
        <v>50</v>
      </c>
      <c r="J70" s="86">
        <v>131</v>
      </c>
      <c r="K70" s="86">
        <v>42</v>
      </c>
      <c r="L70" s="86">
        <v>28</v>
      </c>
      <c r="M70" s="86">
        <v>18</v>
      </c>
      <c r="N70" s="86">
        <v>3</v>
      </c>
      <c r="O70" s="86">
        <v>4</v>
      </c>
      <c r="P70" s="86">
        <v>134</v>
      </c>
      <c r="Q70" s="86">
        <v>37</v>
      </c>
      <c r="S70" s="61"/>
      <c r="T70" s="62"/>
    </row>
    <row r="71" spans="1:20" x14ac:dyDescent="0.25">
      <c r="A71" s="59" t="s">
        <v>479</v>
      </c>
      <c r="B71" s="59" t="s">
        <v>480</v>
      </c>
      <c r="C71" s="59" t="s">
        <v>298</v>
      </c>
      <c r="D71" s="86">
        <v>660</v>
      </c>
      <c r="E71" s="86">
        <v>115</v>
      </c>
      <c r="F71" s="86">
        <v>366</v>
      </c>
      <c r="G71" s="86">
        <v>72</v>
      </c>
      <c r="H71" s="86">
        <v>366</v>
      </c>
      <c r="I71" s="86">
        <v>72</v>
      </c>
      <c r="J71" s="86">
        <v>297</v>
      </c>
      <c r="K71" s="86">
        <v>62</v>
      </c>
      <c r="L71" s="86">
        <v>69</v>
      </c>
      <c r="M71" s="86">
        <v>25</v>
      </c>
      <c r="N71" s="86">
        <v>0</v>
      </c>
      <c r="O71" s="86">
        <v>12</v>
      </c>
      <c r="P71" s="86">
        <v>294</v>
      </c>
      <c r="Q71" s="86">
        <v>74</v>
      </c>
      <c r="S71" s="61"/>
      <c r="T71" s="62"/>
    </row>
    <row r="72" spans="1:20" x14ac:dyDescent="0.25">
      <c r="A72" s="59" t="s">
        <v>481</v>
      </c>
      <c r="B72" s="59" t="s">
        <v>482</v>
      </c>
      <c r="C72" s="59" t="s">
        <v>299</v>
      </c>
      <c r="D72" s="86">
        <v>144</v>
      </c>
      <c r="E72" s="86">
        <v>65</v>
      </c>
      <c r="F72" s="86">
        <v>80</v>
      </c>
      <c r="G72" s="86">
        <v>39</v>
      </c>
      <c r="H72" s="86">
        <v>80</v>
      </c>
      <c r="I72" s="86">
        <v>39</v>
      </c>
      <c r="J72" s="86">
        <v>74</v>
      </c>
      <c r="K72" s="86">
        <v>38</v>
      </c>
      <c r="L72" s="86">
        <v>6</v>
      </c>
      <c r="M72" s="86">
        <v>8</v>
      </c>
      <c r="N72" s="86">
        <v>0</v>
      </c>
      <c r="O72" s="86">
        <v>12</v>
      </c>
      <c r="P72" s="86">
        <v>64</v>
      </c>
      <c r="Q72" s="86">
        <v>34</v>
      </c>
      <c r="S72" s="61"/>
      <c r="T72" s="62"/>
    </row>
    <row r="73" spans="1:20" x14ac:dyDescent="0.25">
      <c r="A73" s="59" t="s">
        <v>483</v>
      </c>
      <c r="B73" s="59" t="s">
        <v>484</v>
      </c>
      <c r="C73" s="59" t="s">
        <v>300</v>
      </c>
      <c r="D73" s="86">
        <v>41</v>
      </c>
      <c r="E73" s="86">
        <v>25</v>
      </c>
      <c r="F73" s="86">
        <v>35</v>
      </c>
      <c r="G73" s="86">
        <v>21</v>
      </c>
      <c r="H73" s="86">
        <v>35</v>
      </c>
      <c r="I73" s="86">
        <v>21</v>
      </c>
      <c r="J73" s="86">
        <v>30</v>
      </c>
      <c r="K73" s="86">
        <v>19</v>
      </c>
      <c r="L73" s="86">
        <v>5</v>
      </c>
      <c r="M73" s="86">
        <v>6</v>
      </c>
      <c r="N73" s="86">
        <v>0</v>
      </c>
      <c r="O73" s="86">
        <v>12</v>
      </c>
      <c r="P73" s="86">
        <v>6</v>
      </c>
      <c r="Q73" s="86">
        <v>8</v>
      </c>
      <c r="S73" s="61"/>
      <c r="T73" s="62"/>
    </row>
    <row r="74" spans="1:20" x14ac:dyDescent="0.25">
      <c r="A74" s="59" t="s">
        <v>485</v>
      </c>
      <c r="B74" s="59" t="s">
        <v>486</v>
      </c>
      <c r="C74" s="59" t="s">
        <v>301</v>
      </c>
      <c r="D74" s="86">
        <v>0</v>
      </c>
      <c r="E74" s="86">
        <v>12</v>
      </c>
      <c r="F74" s="86">
        <v>0</v>
      </c>
      <c r="G74" s="86">
        <v>12</v>
      </c>
      <c r="H74" s="86">
        <v>0</v>
      </c>
      <c r="I74" s="86">
        <v>12</v>
      </c>
      <c r="J74" s="86">
        <v>0</v>
      </c>
      <c r="K74" s="86">
        <v>12</v>
      </c>
      <c r="L74" s="86">
        <v>0</v>
      </c>
      <c r="M74" s="86">
        <v>12</v>
      </c>
      <c r="N74" s="86">
        <v>0</v>
      </c>
      <c r="O74" s="86">
        <v>12</v>
      </c>
      <c r="P74" s="86">
        <v>0</v>
      </c>
      <c r="Q74" s="86">
        <v>12</v>
      </c>
      <c r="S74" s="61"/>
      <c r="T74" s="62"/>
    </row>
    <row r="75" spans="1:20" x14ac:dyDescent="0.25">
      <c r="A75" s="59" t="s">
        <v>487</v>
      </c>
      <c r="B75" s="59" t="s">
        <v>488</v>
      </c>
      <c r="C75" s="59" t="s">
        <v>302</v>
      </c>
      <c r="D75" s="86">
        <v>72</v>
      </c>
      <c r="E75" s="86">
        <v>41</v>
      </c>
      <c r="F75" s="86">
        <v>49</v>
      </c>
      <c r="G75" s="86">
        <v>30</v>
      </c>
      <c r="H75" s="86">
        <v>49</v>
      </c>
      <c r="I75" s="86">
        <v>30</v>
      </c>
      <c r="J75" s="86">
        <v>47</v>
      </c>
      <c r="K75" s="86">
        <v>29</v>
      </c>
      <c r="L75" s="86">
        <v>2</v>
      </c>
      <c r="M75" s="86">
        <v>4</v>
      </c>
      <c r="N75" s="86">
        <v>0</v>
      </c>
      <c r="O75" s="86">
        <v>12</v>
      </c>
      <c r="P75" s="86">
        <v>23</v>
      </c>
      <c r="Q75" s="86">
        <v>15</v>
      </c>
      <c r="S75" s="61"/>
      <c r="T75" s="62"/>
    </row>
    <row r="76" spans="1:20" x14ac:dyDescent="0.25">
      <c r="A76" s="59" t="s">
        <v>489</v>
      </c>
      <c r="B76" s="59" t="s">
        <v>490</v>
      </c>
      <c r="C76" s="59" t="s">
        <v>525</v>
      </c>
      <c r="D76" s="86">
        <v>544</v>
      </c>
      <c r="E76" s="86">
        <v>103</v>
      </c>
      <c r="F76" s="86">
        <v>286</v>
      </c>
      <c r="G76" s="86">
        <v>59</v>
      </c>
      <c r="H76" s="86">
        <v>286</v>
      </c>
      <c r="I76" s="86">
        <v>59</v>
      </c>
      <c r="J76" s="86">
        <v>239</v>
      </c>
      <c r="K76" s="86">
        <v>53</v>
      </c>
      <c r="L76" s="86">
        <v>47</v>
      </c>
      <c r="M76" s="86">
        <v>18</v>
      </c>
      <c r="N76" s="86">
        <v>0</v>
      </c>
      <c r="O76" s="86">
        <v>12</v>
      </c>
      <c r="P76" s="86">
        <v>258</v>
      </c>
      <c r="Q76" s="86">
        <v>60</v>
      </c>
      <c r="S76" s="61"/>
      <c r="T76" s="62"/>
    </row>
    <row r="77" spans="1:20" x14ac:dyDescent="0.25">
      <c r="A77" s="59" t="s">
        <v>491</v>
      </c>
      <c r="B77" s="59" t="s">
        <v>492</v>
      </c>
      <c r="C77" s="59" t="s">
        <v>304</v>
      </c>
      <c r="D77" s="86">
        <v>0</v>
      </c>
      <c r="E77" s="86">
        <v>12</v>
      </c>
      <c r="F77" s="86">
        <v>0</v>
      </c>
      <c r="G77" s="86">
        <v>12</v>
      </c>
      <c r="H77" s="86">
        <v>0</v>
      </c>
      <c r="I77" s="86">
        <v>12</v>
      </c>
      <c r="J77" s="86">
        <v>0</v>
      </c>
      <c r="K77" s="86">
        <v>12</v>
      </c>
      <c r="L77" s="86">
        <v>0</v>
      </c>
      <c r="M77" s="86">
        <v>12</v>
      </c>
      <c r="N77" s="86">
        <v>0</v>
      </c>
      <c r="O77" s="86">
        <v>12</v>
      </c>
      <c r="P77" s="86">
        <v>0</v>
      </c>
      <c r="Q77" s="86">
        <v>12</v>
      </c>
      <c r="S77" s="61"/>
      <c r="T77" s="62"/>
    </row>
    <row r="78" spans="1:20" x14ac:dyDescent="0.25">
      <c r="A78" s="59" t="s">
        <v>493</v>
      </c>
      <c r="B78" s="59" t="s">
        <v>494</v>
      </c>
      <c r="C78" s="59" t="s">
        <v>305</v>
      </c>
      <c r="D78" s="86">
        <v>0</v>
      </c>
      <c r="E78" s="86">
        <v>12</v>
      </c>
      <c r="F78" s="86">
        <v>0</v>
      </c>
      <c r="G78" s="86">
        <v>12</v>
      </c>
      <c r="H78" s="86">
        <v>0</v>
      </c>
      <c r="I78" s="86">
        <v>12</v>
      </c>
      <c r="J78" s="86">
        <v>0</v>
      </c>
      <c r="K78" s="86">
        <v>12</v>
      </c>
      <c r="L78" s="86">
        <v>0</v>
      </c>
      <c r="M78" s="86">
        <v>12</v>
      </c>
      <c r="N78" s="86">
        <v>0</v>
      </c>
      <c r="O78" s="86">
        <v>12</v>
      </c>
      <c r="P78" s="86">
        <v>0</v>
      </c>
      <c r="Q78" s="86">
        <v>12</v>
      </c>
      <c r="S78" s="61"/>
      <c r="T78" s="62"/>
    </row>
    <row r="79" spans="1:20" x14ac:dyDescent="0.25">
      <c r="A79" s="59" t="s">
        <v>495</v>
      </c>
      <c r="B79" s="59" t="s">
        <v>496</v>
      </c>
      <c r="C79" s="59" t="s">
        <v>306</v>
      </c>
      <c r="D79" s="86">
        <v>2</v>
      </c>
      <c r="E79" s="86">
        <v>4</v>
      </c>
      <c r="F79" s="86">
        <v>0</v>
      </c>
      <c r="G79" s="86">
        <v>12</v>
      </c>
      <c r="H79" s="86">
        <v>0</v>
      </c>
      <c r="I79" s="86">
        <v>12</v>
      </c>
      <c r="J79" s="86">
        <v>0</v>
      </c>
      <c r="K79" s="86">
        <v>12</v>
      </c>
      <c r="L79" s="86">
        <v>0</v>
      </c>
      <c r="M79" s="86">
        <v>12</v>
      </c>
      <c r="N79" s="86">
        <v>0</v>
      </c>
      <c r="O79" s="86">
        <v>12</v>
      </c>
      <c r="P79" s="86">
        <v>2</v>
      </c>
      <c r="Q79" s="86">
        <v>4</v>
      </c>
      <c r="S79" s="61"/>
      <c r="T79" s="62"/>
    </row>
    <row r="80" spans="1:20" x14ac:dyDescent="0.25">
      <c r="A80" s="59" t="s">
        <v>497</v>
      </c>
      <c r="B80" s="59" t="s">
        <v>498</v>
      </c>
      <c r="C80" s="59" t="s">
        <v>307</v>
      </c>
      <c r="D80" s="86">
        <v>1546</v>
      </c>
      <c r="E80" s="86">
        <v>157</v>
      </c>
      <c r="F80" s="86">
        <v>716</v>
      </c>
      <c r="G80" s="86">
        <v>102</v>
      </c>
      <c r="H80" s="86">
        <v>716</v>
      </c>
      <c r="I80" s="86">
        <v>102</v>
      </c>
      <c r="J80" s="86">
        <v>641</v>
      </c>
      <c r="K80" s="86">
        <v>94</v>
      </c>
      <c r="L80" s="86">
        <v>75</v>
      </c>
      <c r="M80" s="86">
        <v>31</v>
      </c>
      <c r="N80" s="86">
        <v>0</v>
      </c>
      <c r="O80" s="86">
        <v>12</v>
      </c>
      <c r="P80" s="86">
        <v>830</v>
      </c>
      <c r="Q80" s="86">
        <v>102</v>
      </c>
      <c r="S80" s="61"/>
      <c r="T80" s="62"/>
    </row>
    <row r="81" spans="1:20" x14ac:dyDescent="0.25">
      <c r="A81" s="59" t="s">
        <v>499</v>
      </c>
      <c r="B81" s="59" t="s">
        <v>500</v>
      </c>
      <c r="C81" s="59" t="s">
        <v>308</v>
      </c>
      <c r="D81" s="86">
        <v>295</v>
      </c>
      <c r="E81" s="86">
        <v>72</v>
      </c>
      <c r="F81" s="86">
        <v>193</v>
      </c>
      <c r="G81" s="86">
        <v>51</v>
      </c>
      <c r="H81" s="86">
        <v>193</v>
      </c>
      <c r="I81" s="86">
        <v>51</v>
      </c>
      <c r="J81" s="86">
        <v>169</v>
      </c>
      <c r="K81" s="86">
        <v>46</v>
      </c>
      <c r="L81" s="86">
        <v>24</v>
      </c>
      <c r="M81" s="86">
        <v>14</v>
      </c>
      <c r="N81" s="86">
        <v>0</v>
      </c>
      <c r="O81" s="86">
        <v>12</v>
      </c>
      <c r="P81" s="86">
        <v>102</v>
      </c>
      <c r="Q81" s="86">
        <v>41</v>
      </c>
      <c r="S81" s="61"/>
      <c r="T81" s="62"/>
    </row>
    <row r="82" spans="1:20" x14ac:dyDescent="0.25">
      <c r="A82" s="59" t="s">
        <v>501</v>
      </c>
      <c r="B82" s="59" t="s">
        <v>502</v>
      </c>
      <c r="C82" s="59" t="s">
        <v>309</v>
      </c>
      <c r="D82" s="86">
        <v>2</v>
      </c>
      <c r="E82" s="86">
        <v>4</v>
      </c>
      <c r="F82" s="86">
        <v>0</v>
      </c>
      <c r="G82" s="86">
        <v>12</v>
      </c>
      <c r="H82" s="86">
        <v>0</v>
      </c>
      <c r="I82" s="86">
        <v>12</v>
      </c>
      <c r="J82" s="86">
        <v>0</v>
      </c>
      <c r="K82" s="86">
        <v>12</v>
      </c>
      <c r="L82" s="86">
        <v>0</v>
      </c>
      <c r="M82" s="86">
        <v>12</v>
      </c>
      <c r="N82" s="86">
        <v>0</v>
      </c>
      <c r="O82" s="86">
        <v>12</v>
      </c>
      <c r="P82" s="86">
        <v>2</v>
      </c>
      <c r="Q82" s="86">
        <v>4</v>
      </c>
      <c r="S82" s="61"/>
      <c r="T82" s="62"/>
    </row>
    <row r="83" spans="1:20" x14ac:dyDescent="0.25">
      <c r="A83" s="59" t="s">
        <v>503</v>
      </c>
      <c r="B83" s="59" t="s">
        <v>504</v>
      </c>
      <c r="C83" s="59" t="s">
        <v>310</v>
      </c>
      <c r="D83" s="86">
        <v>2630</v>
      </c>
      <c r="E83" s="86">
        <v>110</v>
      </c>
      <c r="F83" s="86">
        <v>1236</v>
      </c>
      <c r="G83" s="86">
        <v>77</v>
      </c>
      <c r="H83" s="86">
        <v>1234</v>
      </c>
      <c r="I83" s="86">
        <v>77</v>
      </c>
      <c r="J83" s="86">
        <v>1163</v>
      </c>
      <c r="K83" s="86">
        <v>73</v>
      </c>
      <c r="L83" s="86">
        <v>71</v>
      </c>
      <c r="M83" s="86">
        <v>19</v>
      </c>
      <c r="N83" s="86">
        <v>2</v>
      </c>
      <c r="O83" s="86">
        <v>3</v>
      </c>
      <c r="P83" s="86">
        <v>1394</v>
      </c>
      <c r="Q83" s="86">
        <v>72</v>
      </c>
      <c r="S83" s="61"/>
      <c r="T83" s="62"/>
    </row>
    <row r="84" spans="1:20" x14ac:dyDescent="0.25">
      <c r="A84" s="59" t="s">
        <v>505</v>
      </c>
      <c r="B84" s="59" t="s">
        <v>506</v>
      </c>
      <c r="C84" s="59" t="s">
        <v>311</v>
      </c>
      <c r="D84" s="86">
        <v>7977</v>
      </c>
      <c r="E84" s="86">
        <v>254</v>
      </c>
      <c r="F84" s="86">
        <v>4751</v>
      </c>
      <c r="G84" s="86">
        <v>215</v>
      </c>
      <c r="H84" s="86">
        <v>4747</v>
      </c>
      <c r="I84" s="86">
        <v>214</v>
      </c>
      <c r="J84" s="86">
        <v>4369</v>
      </c>
      <c r="K84" s="86">
        <v>214</v>
      </c>
      <c r="L84" s="86">
        <v>378</v>
      </c>
      <c r="M84" s="86">
        <v>83</v>
      </c>
      <c r="N84" s="86">
        <v>4</v>
      </c>
      <c r="O84" s="86">
        <v>7</v>
      </c>
      <c r="P84" s="86">
        <v>3226</v>
      </c>
      <c r="Q84" s="86">
        <v>185</v>
      </c>
      <c r="S84" s="61"/>
      <c r="T84" s="62"/>
    </row>
    <row r="85" spans="1:20" x14ac:dyDescent="0.25">
      <c r="A85" s="59" t="s">
        <v>507</v>
      </c>
      <c r="B85" s="59" t="s">
        <v>508</v>
      </c>
      <c r="C85" s="59" t="s">
        <v>509</v>
      </c>
      <c r="D85" s="86">
        <v>0</v>
      </c>
      <c r="E85" s="86">
        <v>12</v>
      </c>
      <c r="F85" s="86">
        <v>0</v>
      </c>
      <c r="G85" s="86">
        <v>12</v>
      </c>
      <c r="H85" s="86">
        <v>0</v>
      </c>
      <c r="I85" s="86">
        <v>12</v>
      </c>
      <c r="J85" s="86">
        <v>0</v>
      </c>
      <c r="K85" s="86">
        <v>12</v>
      </c>
      <c r="L85" s="86">
        <v>0</v>
      </c>
      <c r="M85" s="86">
        <v>12</v>
      </c>
      <c r="N85" s="86">
        <v>0</v>
      </c>
      <c r="O85" s="86">
        <v>12</v>
      </c>
      <c r="P85" s="86">
        <v>0</v>
      </c>
      <c r="Q85" s="86">
        <v>12</v>
      </c>
      <c r="S85" s="61"/>
      <c r="T85" s="62"/>
    </row>
    <row r="86" spans="1:20" x14ac:dyDescent="0.25">
      <c r="A86" s="59" t="s">
        <v>510</v>
      </c>
      <c r="B86" s="59" t="s">
        <v>511</v>
      </c>
      <c r="C86" s="59" t="s">
        <v>340</v>
      </c>
      <c r="D86" s="86">
        <v>195</v>
      </c>
      <c r="E86" s="86">
        <v>80</v>
      </c>
      <c r="F86" s="86">
        <v>119</v>
      </c>
      <c r="G86" s="86">
        <v>65</v>
      </c>
      <c r="H86" s="86">
        <v>119</v>
      </c>
      <c r="I86" s="86">
        <v>65</v>
      </c>
      <c r="J86" s="86">
        <v>93</v>
      </c>
      <c r="K86" s="86">
        <v>61</v>
      </c>
      <c r="L86" s="86">
        <v>26</v>
      </c>
      <c r="M86" s="86">
        <v>17</v>
      </c>
      <c r="N86" s="86">
        <v>0</v>
      </c>
      <c r="O86" s="86">
        <v>12</v>
      </c>
      <c r="P86" s="86">
        <v>76</v>
      </c>
      <c r="Q86" s="86">
        <v>33</v>
      </c>
      <c r="S86" s="61"/>
      <c r="T86" s="62"/>
    </row>
    <row r="87" spans="1:20" x14ac:dyDescent="0.25">
      <c r="A87" s="59" t="s">
        <v>512</v>
      </c>
      <c r="B87" s="59" t="s">
        <v>513</v>
      </c>
      <c r="C87" s="59" t="s">
        <v>312</v>
      </c>
      <c r="D87" s="86">
        <v>549</v>
      </c>
      <c r="E87" s="86">
        <v>153</v>
      </c>
      <c r="F87" s="86">
        <v>275</v>
      </c>
      <c r="G87" s="86">
        <v>85</v>
      </c>
      <c r="H87" s="86">
        <v>275</v>
      </c>
      <c r="I87" s="86">
        <v>85</v>
      </c>
      <c r="J87" s="86">
        <v>210</v>
      </c>
      <c r="K87" s="86">
        <v>61</v>
      </c>
      <c r="L87" s="86">
        <v>65</v>
      </c>
      <c r="M87" s="86">
        <v>72</v>
      </c>
      <c r="N87" s="86">
        <v>0</v>
      </c>
      <c r="O87" s="86">
        <v>12</v>
      </c>
      <c r="P87" s="86">
        <v>274</v>
      </c>
      <c r="Q87" s="86">
        <v>85</v>
      </c>
      <c r="S87" s="61"/>
      <c r="T87" s="62"/>
    </row>
    <row r="88" spans="1:20" x14ac:dyDescent="0.25">
      <c r="A88" s="59" t="s">
        <v>514</v>
      </c>
      <c r="B88" s="59" t="s">
        <v>515</v>
      </c>
      <c r="C88" s="59" t="s">
        <v>313</v>
      </c>
      <c r="D88" s="86">
        <v>0</v>
      </c>
      <c r="E88" s="86">
        <v>12</v>
      </c>
      <c r="F88" s="86">
        <v>0</v>
      </c>
      <c r="G88" s="86">
        <v>12</v>
      </c>
      <c r="H88" s="86">
        <v>0</v>
      </c>
      <c r="I88" s="86">
        <v>12</v>
      </c>
      <c r="J88" s="86">
        <v>0</v>
      </c>
      <c r="K88" s="86">
        <v>12</v>
      </c>
      <c r="L88" s="86">
        <v>0</v>
      </c>
      <c r="M88" s="86">
        <v>12</v>
      </c>
      <c r="N88" s="86">
        <v>0</v>
      </c>
      <c r="O88" s="86">
        <v>12</v>
      </c>
      <c r="P88" s="86">
        <v>0</v>
      </c>
      <c r="Q88" s="86">
        <v>12</v>
      </c>
      <c r="S88" s="61"/>
      <c r="T88" s="62"/>
    </row>
    <row r="89" spans="1:20" x14ac:dyDescent="0.25">
      <c r="A89" s="59" t="s">
        <v>516</v>
      </c>
      <c r="B89" s="59" t="s">
        <v>517</v>
      </c>
      <c r="C89" s="59" t="s">
        <v>314</v>
      </c>
      <c r="D89" s="86">
        <v>21357</v>
      </c>
      <c r="E89" s="86">
        <v>555</v>
      </c>
      <c r="F89" s="86">
        <v>13002</v>
      </c>
      <c r="G89" s="86">
        <v>433</v>
      </c>
      <c r="H89" s="86">
        <v>12992</v>
      </c>
      <c r="I89" s="86">
        <v>433</v>
      </c>
      <c r="J89" s="86">
        <v>11534</v>
      </c>
      <c r="K89" s="86">
        <v>458</v>
      </c>
      <c r="L89" s="86">
        <v>1458</v>
      </c>
      <c r="M89" s="86">
        <v>236</v>
      </c>
      <c r="N89" s="86">
        <v>10</v>
      </c>
      <c r="O89" s="86">
        <v>16</v>
      </c>
      <c r="P89" s="86">
        <v>8355</v>
      </c>
      <c r="Q89" s="86">
        <v>440</v>
      </c>
      <c r="S89" s="61"/>
      <c r="T89" s="62"/>
    </row>
    <row r="90" spans="1:20" x14ac:dyDescent="0.25">
      <c r="A90" s="59" t="s">
        <v>518</v>
      </c>
      <c r="B90" s="59" t="s">
        <v>519</v>
      </c>
      <c r="C90" s="59" t="s">
        <v>315</v>
      </c>
      <c r="D90" s="86">
        <v>14851</v>
      </c>
      <c r="E90" s="86">
        <v>32</v>
      </c>
      <c r="F90" s="86">
        <v>7964</v>
      </c>
      <c r="G90" s="86">
        <v>164</v>
      </c>
      <c r="H90" s="86">
        <v>7958</v>
      </c>
      <c r="I90" s="86">
        <v>165</v>
      </c>
      <c r="J90" s="86">
        <v>7765</v>
      </c>
      <c r="K90" s="86">
        <v>172</v>
      </c>
      <c r="L90" s="86">
        <v>193</v>
      </c>
      <c r="M90" s="86">
        <v>49</v>
      </c>
      <c r="N90" s="86">
        <v>6</v>
      </c>
      <c r="O90" s="86">
        <v>8</v>
      </c>
      <c r="P90" s="86">
        <v>6887</v>
      </c>
      <c r="Q90" s="86">
        <v>161</v>
      </c>
      <c r="S90" s="61"/>
      <c r="T90" s="62"/>
    </row>
    <row r="91" spans="1:20" x14ac:dyDescent="0.25">
      <c r="A91" s="59" t="s">
        <v>520</v>
      </c>
      <c r="B91" s="59" t="s">
        <v>521</v>
      </c>
      <c r="C91" s="59" t="s">
        <v>316</v>
      </c>
      <c r="D91" s="86">
        <v>18692</v>
      </c>
      <c r="E91" s="86">
        <v>242</v>
      </c>
      <c r="F91" s="86">
        <v>9932</v>
      </c>
      <c r="G91" s="86">
        <v>235</v>
      </c>
      <c r="H91" s="86">
        <v>9548</v>
      </c>
      <c r="I91" s="86">
        <v>210</v>
      </c>
      <c r="J91" s="86">
        <v>9168</v>
      </c>
      <c r="K91" s="86">
        <v>198</v>
      </c>
      <c r="L91" s="86">
        <v>380</v>
      </c>
      <c r="M91" s="86">
        <v>58</v>
      </c>
      <c r="N91" s="86">
        <v>384</v>
      </c>
      <c r="O91" s="86">
        <v>72</v>
      </c>
      <c r="P91" s="86">
        <v>8760</v>
      </c>
      <c r="Q91" s="86">
        <v>245</v>
      </c>
      <c r="S91" s="61"/>
      <c r="T91" s="62"/>
    </row>
    <row r="92" spans="1:20" x14ac:dyDescent="0.25">
      <c r="S92" s="61"/>
      <c r="T92" s="62"/>
    </row>
    <row r="93" spans="1:20" x14ac:dyDescent="0.25">
      <c r="S93" s="61"/>
      <c r="T93" s="62"/>
    </row>
    <row r="94" spans="1:20" x14ac:dyDescent="0.25">
      <c r="S94" s="61"/>
      <c r="T94" s="62"/>
    </row>
    <row r="95" spans="1:20" x14ac:dyDescent="0.25">
      <c r="S95" s="61"/>
      <c r="T95" s="62"/>
    </row>
    <row r="96" spans="1:20" x14ac:dyDescent="0.25">
      <c r="S96" s="61"/>
      <c r="T96" s="62"/>
    </row>
    <row r="97" spans="19:20" x14ac:dyDescent="0.25">
      <c r="S97" s="61"/>
      <c r="T97" s="62"/>
    </row>
    <row r="98" spans="19:20" x14ac:dyDescent="0.25">
      <c r="S98" s="61"/>
      <c r="T98" s="62"/>
    </row>
    <row r="99" spans="19:20" x14ac:dyDescent="0.25">
      <c r="S99" s="61"/>
      <c r="T99" s="62"/>
    </row>
    <row r="100" spans="19:20" x14ac:dyDescent="0.25">
      <c r="S100" s="61"/>
      <c r="T100" s="62"/>
    </row>
    <row r="101" spans="19:20" x14ac:dyDescent="0.25">
      <c r="S101" s="61"/>
      <c r="T101" s="62"/>
    </row>
    <row r="102" spans="19:20" x14ac:dyDescent="0.25">
      <c r="S102" s="61"/>
      <c r="T102" s="62"/>
    </row>
    <row r="103" spans="19:20" x14ac:dyDescent="0.25">
      <c r="S103" s="61"/>
      <c r="T103" s="62"/>
    </row>
    <row r="104" spans="19:20" x14ac:dyDescent="0.25">
      <c r="S104" s="61"/>
      <c r="T104" s="62"/>
    </row>
    <row r="105" spans="19:20" x14ac:dyDescent="0.25">
      <c r="S105" s="61"/>
      <c r="T105" s="62"/>
    </row>
    <row r="106" spans="19:20" x14ac:dyDescent="0.25">
      <c r="S106" s="61"/>
      <c r="T106" s="62"/>
    </row>
    <row r="107" spans="19:20" x14ac:dyDescent="0.25">
      <c r="S107" s="61"/>
      <c r="T107" s="62"/>
    </row>
    <row r="108" spans="19:20" x14ac:dyDescent="0.25">
      <c r="S108" s="61"/>
      <c r="T108" s="62"/>
    </row>
    <row r="109" spans="19:20" x14ac:dyDescent="0.25">
      <c r="S109" s="61"/>
      <c r="T109" s="62"/>
    </row>
    <row r="110" spans="19:20" x14ac:dyDescent="0.25">
      <c r="S110" s="61"/>
      <c r="T110" s="62"/>
    </row>
    <row r="111" spans="19:20" x14ac:dyDescent="0.25">
      <c r="S111" s="61"/>
      <c r="T111" s="62"/>
    </row>
    <row r="112" spans="19:20" x14ac:dyDescent="0.25">
      <c r="S112" s="61"/>
      <c r="T112" s="62"/>
    </row>
    <row r="113" spans="19:20" x14ac:dyDescent="0.25">
      <c r="S113" s="61"/>
      <c r="T113" s="62"/>
    </row>
    <row r="114" spans="19:20" x14ac:dyDescent="0.25">
      <c r="S114" s="61"/>
      <c r="T114" s="62"/>
    </row>
    <row r="115" spans="19:20" x14ac:dyDescent="0.25">
      <c r="S115" s="61"/>
      <c r="T115" s="62"/>
    </row>
    <row r="116" spans="19:20" x14ac:dyDescent="0.25">
      <c r="S116" s="61"/>
      <c r="T116" s="62"/>
    </row>
    <row r="117" spans="19:20" x14ac:dyDescent="0.25">
      <c r="S117" s="61"/>
      <c r="T117" s="62"/>
    </row>
    <row r="118" spans="19:20" x14ac:dyDescent="0.25">
      <c r="S118" s="61"/>
      <c r="T118" s="62"/>
    </row>
    <row r="119" spans="19:20" x14ac:dyDescent="0.25">
      <c r="S119" s="61"/>
      <c r="T119" s="62"/>
    </row>
    <row r="120" spans="19:20" x14ac:dyDescent="0.25">
      <c r="S120" s="61"/>
      <c r="T120" s="62"/>
    </row>
    <row r="121" spans="19:20" x14ac:dyDescent="0.25">
      <c r="S121" s="61"/>
      <c r="T121" s="62"/>
    </row>
    <row r="130" spans="1:17" x14ac:dyDescent="0.25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</row>
    <row r="131" spans="1:17" x14ac:dyDescent="0.25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</row>
    <row r="132" spans="1:17" x14ac:dyDescent="0.25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</row>
    <row r="133" spans="1:17" x14ac:dyDescent="0.25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</row>
    <row r="134" spans="1:17" x14ac:dyDescent="0.25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</row>
    <row r="135" spans="1:17" x14ac:dyDescent="0.25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</row>
    <row r="136" spans="1:17" x14ac:dyDescent="0.25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</row>
    <row r="137" spans="1:17" x14ac:dyDescent="0.25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</row>
    <row r="138" spans="1:17" x14ac:dyDescent="0.25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</row>
    <row r="139" spans="1:17" x14ac:dyDescent="0.25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</row>
    <row r="140" spans="1:17" x14ac:dyDescent="0.25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</row>
    <row r="141" spans="1:17" x14ac:dyDescent="0.25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</row>
    <row r="142" spans="1:17" x14ac:dyDescent="0.25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</row>
    <row r="143" spans="1:17" x14ac:dyDescent="0.25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</row>
    <row r="144" spans="1:17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</row>
    <row r="145" spans="1:17" x14ac:dyDescent="0.25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</row>
    <row r="146" spans="1:17" x14ac:dyDescent="0.25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</row>
    <row r="147" spans="1:17" x14ac:dyDescent="0.25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</row>
    <row r="148" spans="1:17" x14ac:dyDescent="0.25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</row>
    <row r="149" spans="1:17" x14ac:dyDescent="0.25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</row>
    <row r="150" spans="1:17" x14ac:dyDescent="0.25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</row>
    <row r="151" spans="1:17" x14ac:dyDescent="0.25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</row>
    <row r="152" spans="1:17" x14ac:dyDescent="0.25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</row>
    <row r="153" spans="1:17" x14ac:dyDescent="0.25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</row>
    <row r="154" spans="1:17" x14ac:dyDescent="0.25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</row>
    <row r="155" spans="1:17" x14ac:dyDescent="0.25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</row>
    <row r="156" spans="1:17" x14ac:dyDescent="0.25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</row>
    <row r="157" spans="1:17" x14ac:dyDescent="0.25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</row>
    <row r="158" spans="1:17" x14ac:dyDescent="0.25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</row>
    <row r="159" spans="1:17" x14ac:dyDescent="0.25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</row>
    <row r="160" spans="1:17" x14ac:dyDescent="0.25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</row>
    <row r="161" spans="1:17" x14ac:dyDescent="0.25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</row>
    <row r="162" spans="1:17" x14ac:dyDescent="0.25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</row>
    <row r="163" spans="1:17" x14ac:dyDescent="0.25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</row>
    <row r="164" spans="1:17" x14ac:dyDescent="0.25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</row>
    <row r="165" spans="1:17" x14ac:dyDescent="0.25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"/>
  <sheetViews>
    <sheetView zoomScale="70" zoomScaleNormal="70" workbookViewId="0">
      <selection activeCell="H6" sqref="H6"/>
    </sheetView>
  </sheetViews>
  <sheetFormatPr defaultColWidth="9.140625" defaultRowHeight="15" x14ac:dyDescent="0.25"/>
  <cols>
    <col min="1" max="1" width="56.85546875" style="59" customWidth="1"/>
    <col min="2" max="2" width="11.7109375" style="59" customWidth="1"/>
    <col min="3" max="3" width="15.5703125" style="59" customWidth="1"/>
    <col min="4" max="4" width="9.5703125" style="59" customWidth="1"/>
    <col min="5" max="5" width="15.140625" style="59" customWidth="1"/>
    <col min="6" max="6" width="10.5703125" style="59" customWidth="1"/>
    <col min="7" max="7" width="17.42578125" style="59" customWidth="1"/>
    <col min="8" max="8" width="12" style="59" customWidth="1"/>
    <col min="9" max="9" width="13.5703125" style="59" customWidth="1"/>
    <col min="10" max="10" width="9" style="59" customWidth="1"/>
    <col min="11" max="12" width="9.140625" style="59"/>
    <col min="14" max="16384" width="9.140625" style="59"/>
  </cols>
  <sheetData>
    <row r="1" spans="1:9" x14ac:dyDescent="0.25">
      <c r="A1" s="64" t="s">
        <v>105</v>
      </c>
    </row>
    <row r="2" spans="1:9" x14ac:dyDescent="0.25">
      <c r="A2" s="64" t="s">
        <v>106</v>
      </c>
    </row>
    <row r="3" spans="1:9" x14ac:dyDescent="0.25">
      <c r="B3" s="95" t="s">
        <v>107</v>
      </c>
      <c r="C3" s="95"/>
      <c r="D3" s="95" t="s">
        <v>108</v>
      </c>
      <c r="E3" s="95"/>
      <c r="F3" s="95" t="s">
        <v>109</v>
      </c>
      <c r="G3" s="95"/>
      <c r="H3" s="65" t="s">
        <v>317</v>
      </c>
    </row>
    <row r="4" spans="1:9" x14ac:dyDescent="0.25">
      <c r="B4" s="64" t="s">
        <v>110</v>
      </c>
      <c r="C4" s="64" t="s">
        <v>111</v>
      </c>
      <c r="D4" s="64" t="s">
        <v>110</v>
      </c>
      <c r="E4" s="64" t="s">
        <v>111</v>
      </c>
      <c r="F4" s="64" t="s">
        <v>112</v>
      </c>
      <c r="G4" s="64" t="s">
        <v>111</v>
      </c>
      <c r="H4" s="64" t="s">
        <v>110</v>
      </c>
      <c r="I4" s="64" t="s">
        <v>111</v>
      </c>
    </row>
    <row r="5" spans="1:9" x14ac:dyDescent="0.25">
      <c r="A5" s="59" t="s">
        <v>276</v>
      </c>
      <c r="B5" s="64">
        <f>VLOOKUP($A5,'Reservation Data'!$C$7:$Q$91,8,FALSE)</f>
        <v>215</v>
      </c>
      <c r="C5" s="66">
        <f>TRUNC(B5/B6,6)</f>
        <v>7.5909999999999997E-3</v>
      </c>
      <c r="D5" s="64">
        <f>VLOOKUP($A5,'Reservation Data'!$C$7:$Q$91,10,FALSE)</f>
        <v>49</v>
      </c>
      <c r="E5" s="66">
        <f>TRUNC(D5/D6,6)</f>
        <v>2.2706E-2</v>
      </c>
      <c r="F5" s="64">
        <f>VLOOKUP($A5,'Reservation Data'!$C$7:$Q$91,6,FALSE)</f>
        <v>264</v>
      </c>
      <c r="G5" s="66">
        <f>TRUNC(F5/F6,6)</f>
        <v>8.6610000000000003E-3</v>
      </c>
      <c r="H5" s="64">
        <f>VLOOKUP($A5,'Reservation Data'!$C$7:$Q$91,2,FALSE)</f>
        <v>454</v>
      </c>
      <c r="I5" s="66">
        <f>TRUNC(H5/H6,6)</f>
        <v>7.6309999999999998E-3</v>
      </c>
    </row>
    <row r="6" spans="1:9" x14ac:dyDescent="0.25">
      <c r="A6" s="59" t="str">
        <f>LEFT(A5,FIND("(",A5)-2)&amp;", Washington"</f>
        <v>Grays Harbor County, Washington</v>
      </c>
      <c r="B6" s="64">
        <f>VLOOKUP($A6,'Reservation Data'!$C$7:$Q$91,8,FALSE)</f>
        <v>28323</v>
      </c>
      <c r="D6" s="64">
        <f>VLOOKUP($A6,'Reservation Data'!$C$7:$Q$91,10,FALSE)</f>
        <v>2158</v>
      </c>
      <c r="F6" s="64">
        <f>VLOOKUP($A6,'Reservation Data'!$C$7:$Q$91,6,FALSE)</f>
        <v>30481</v>
      </c>
      <c r="H6" s="64">
        <f>VLOOKUP($A6,'Reservation Data'!$C$7:$Q$91,2,FALSE)</f>
        <v>59488</v>
      </c>
    </row>
    <row r="7" spans="1:9" x14ac:dyDescent="0.25">
      <c r="A7" s="59" t="s">
        <v>338</v>
      </c>
      <c r="B7" s="64">
        <f>VLOOKUP($A7,'Reservation Data'!$C$7:$Q$91,8,FALSE)</f>
        <v>0</v>
      </c>
      <c r="C7" s="66">
        <f t="shared" ref="C7" si="0">TRUNC(B7/B8,6)</f>
        <v>0</v>
      </c>
      <c r="D7" s="64">
        <f>VLOOKUP($A7,'Reservation Data'!$C$7:$Q$91,10,FALSE)</f>
        <v>0</v>
      </c>
      <c r="E7" s="66">
        <f t="shared" ref="E7" si="1">TRUNC(D7/D8,6)</f>
        <v>0</v>
      </c>
      <c r="F7" s="64">
        <f>VLOOKUP($A7,'Reservation Data'!$C$7:$Q$91,6,FALSE)</f>
        <v>0</v>
      </c>
      <c r="G7" s="66">
        <f t="shared" ref="G7" si="2">TRUNC(F7/F8,6)</f>
        <v>0</v>
      </c>
      <c r="H7" s="64">
        <f>VLOOKUP($A7,'Reservation Data'!$C$7:$Q$91,2,FALSE)</f>
        <v>0</v>
      </c>
      <c r="I7" s="66">
        <f t="shared" ref="I7" si="3">TRUNC(H7/H8,6)</f>
        <v>0</v>
      </c>
    </row>
    <row r="8" spans="1:9" x14ac:dyDescent="0.25">
      <c r="A8" s="59" t="str">
        <f>LEFT(A7,FIND("(",A7)-2)&amp;", Washington"</f>
        <v>Lewis County, Washington</v>
      </c>
      <c r="B8" s="64">
        <f>VLOOKUP($A8,'Reservation Data'!$C$7:$Q$91,8,FALSE)</f>
        <v>31386</v>
      </c>
      <c r="D8" s="64">
        <f>VLOOKUP($A8,'Reservation Data'!$C$7:$Q$91,10,FALSE)</f>
        <v>2407</v>
      </c>
      <c r="F8" s="64">
        <f>VLOOKUP($A8,'Reservation Data'!$C$7:$Q$91,6,FALSE)</f>
        <v>33793</v>
      </c>
      <c r="H8" s="64">
        <f>VLOOKUP($A8,'Reservation Data'!$C$7:$Q$91,2,FALSE)</f>
        <v>63433</v>
      </c>
    </row>
    <row r="9" spans="1:9" x14ac:dyDescent="0.25">
      <c r="A9" s="59" t="s">
        <v>277</v>
      </c>
      <c r="B9" s="64">
        <f>VLOOKUP($A9,'Reservation Data'!$C$7:$Q$91,8,FALSE)</f>
        <v>59</v>
      </c>
      <c r="C9" s="66">
        <f t="shared" ref="C9" si="4">TRUNC(B9/B10,6)</f>
        <v>4.5800000000000002E-4</v>
      </c>
      <c r="D9" s="64">
        <f>VLOOKUP($A9,'Reservation Data'!$C$7:$Q$91,10,FALSE)</f>
        <v>17</v>
      </c>
      <c r="E9" s="66">
        <f t="shared" ref="E9" si="5">TRUNC(D9/D10,6)</f>
        <v>1.9350000000000001E-3</v>
      </c>
      <c r="F9" s="64">
        <f>VLOOKUP($A9,'Reservation Data'!$C$7:$Q$91,6,FALSE)</f>
        <v>76</v>
      </c>
      <c r="G9" s="66">
        <f t="shared" ref="G9" si="6">TRUNC(F9/F10,6)</f>
        <v>5.5199999999999997E-4</v>
      </c>
      <c r="H9" s="64">
        <f>VLOOKUP($A9,'Reservation Data'!$C$7:$Q$91,2,FALSE)</f>
        <v>110</v>
      </c>
      <c r="I9" s="66">
        <f t="shared" ref="I9" si="7">TRUNC(H9/H10,6)</f>
        <v>4.8500000000000003E-4</v>
      </c>
    </row>
    <row r="10" spans="1:9" x14ac:dyDescent="0.25">
      <c r="A10" s="59" t="str">
        <f>LEFT(A9,FIND("(",A9)-2)&amp;", Washington"</f>
        <v>Thurston County, Washington</v>
      </c>
      <c r="B10" s="64">
        <f>VLOOKUP($A10,'Reservation Data'!$C$7:$Q$91,8,FALSE)</f>
        <v>128801</v>
      </c>
      <c r="D10" s="64">
        <f>VLOOKUP($A10,'Reservation Data'!$C$7:$Q$91,10,FALSE)</f>
        <v>8781</v>
      </c>
      <c r="F10" s="64">
        <f>VLOOKUP($A10,'Reservation Data'!$C$7:$Q$91,6,FALSE)</f>
        <v>137582</v>
      </c>
      <c r="H10" s="64">
        <f>VLOOKUP($A10,'Reservation Data'!$C$7:$Q$91,2,FALSE)</f>
        <v>226692</v>
      </c>
    </row>
    <row r="11" spans="1:9" x14ac:dyDescent="0.25">
      <c r="B11" s="64"/>
      <c r="D11" s="64"/>
      <c r="F11" s="64"/>
      <c r="H11" s="64"/>
    </row>
    <row r="12" spans="1:9" x14ac:dyDescent="0.25">
      <c r="A12" s="59" t="s">
        <v>278</v>
      </c>
      <c r="B12" s="64">
        <f>VLOOKUP($A12,'Reservation Data'!$C$7:$Q$91,8,FALSE)</f>
        <v>9</v>
      </c>
      <c r="C12" s="66">
        <f t="shared" ref="C12" si="8">TRUNC(B12/B13,6)</f>
        <v>2.52E-4</v>
      </c>
      <c r="D12" s="64">
        <f>VLOOKUP($A12,'Reservation Data'!$C$7:$Q$91,10,FALSE)</f>
        <v>0</v>
      </c>
      <c r="E12" s="66">
        <f t="shared" ref="E12" si="9">TRUNC(D12/D13,6)</f>
        <v>0</v>
      </c>
      <c r="F12" s="64">
        <f>VLOOKUP($A12,'Reservation Data'!$C$7:$Q$91,6,FALSE)</f>
        <v>9</v>
      </c>
      <c r="G12" s="66">
        <f t="shared" ref="G12" si="10">TRUNC(F12/F13,6)</f>
        <v>2.42E-4</v>
      </c>
      <c r="H12" s="64">
        <f>VLOOKUP($A12,'Reservation Data'!$C$7:$Q$91,2,FALSE)</f>
        <v>18</v>
      </c>
      <c r="I12" s="66">
        <f t="shared" ref="I12" si="11">TRUNC(H12/H13,6)</f>
        <v>2.99E-4</v>
      </c>
    </row>
    <row r="13" spans="1:9" x14ac:dyDescent="0.25">
      <c r="A13" s="59" t="str">
        <f>LEFT(A12,FIND("(",A12)-2)&amp;", Washington"</f>
        <v>Chelan County, Washington</v>
      </c>
      <c r="B13" s="64">
        <f>VLOOKUP($A13,'Reservation Data'!$C$7:$Q$91,8,FALSE)</f>
        <v>35694</v>
      </c>
      <c r="D13" s="64">
        <f>VLOOKUP($A13,'Reservation Data'!$C$7:$Q$91,10,FALSE)</f>
        <v>1462</v>
      </c>
      <c r="F13" s="64">
        <f>VLOOKUP($A13,'Reservation Data'!$C$7:$Q$91,6,FALSE)</f>
        <v>37156</v>
      </c>
      <c r="H13" s="64">
        <f>VLOOKUP($A13,'Reservation Data'!$C$7:$Q$91,2,FALSE)</f>
        <v>60196</v>
      </c>
    </row>
    <row r="14" spans="1:9" x14ac:dyDescent="0.25">
      <c r="A14" s="59" t="s">
        <v>279</v>
      </c>
      <c r="B14" s="64">
        <f>VLOOKUP($A14,'Reservation Data'!$C$7:$Q$91,8,FALSE)</f>
        <v>571</v>
      </c>
      <c r="C14" s="66">
        <f t="shared" ref="C14" si="12">TRUNC(B14/B15,6)</f>
        <v>0.21969900000000001</v>
      </c>
      <c r="D14" s="64">
        <f>VLOOKUP($A14,'Reservation Data'!$C$7:$Q$91,10,FALSE)</f>
        <v>79</v>
      </c>
      <c r="E14" s="66">
        <f t="shared" ref="E14" si="13">TRUNC(D14/D15,6)</f>
        <v>0.36073</v>
      </c>
      <c r="F14" s="64">
        <f>VLOOKUP($A14,'Reservation Data'!$C$7:$Q$91,6,FALSE)</f>
        <v>650</v>
      </c>
      <c r="G14" s="66">
        <f t="shared" ref="G14" si="14">TRUNC(F14/F15,6)</f>
        <v>0.23066</v>
      </c>
      <c r="H14" s="64">
        <f>VLOOKUP($A14,'Reservation Data'!$C$7:$Q$91,2,FALSE)</f>
        <v>1326</v>
      </c>
      <c r="I14" s="66">
        <f t="shared" ref="I14" si="15">TRUNC(H14/H15,6)</f>
        <v>0.20396800000000001</v>
      </c>
    </row>
    <row r="15" spans="1:9" x14ac:dyDescent="0.25">
      <c r="A15" s="59" t="str">
        <f>LEFT(A14,FIND("(",A14)-2)&amp;", Washington"</f>
        <v>Ferry County, Washington</v>
      </c>
      <c r="B15" s="64">
        <f>VLOOKUP($A15,'Reservation Data'!$C$7:$Q$91,8,FALSE)</f>
        <v>2599</v>
      </c>
      <c r="D15" s="64">
        <f>VLOOKUP($A15,'Reservation Data'!$C$7:$Q$91,10,FALSE)</f>
        <v>219</v>
      </c>
      <c r="F15" s="64">
        <f>VLOOKUP($A15,'Reservation Data'!$C$7:$Q$91,6,FALSE)</f>
        <v>2818</v>
      </c>
      <c r="H15" s="64">
        <f>VLOOKUP($A15,'Reservation Data'!$C$7:$Q$91,2,FALSE)</f>
        <v>6501</v>
      </c>
    </row>
    <row r="16" spans="1:9" x14ac:dyDescent="0.25">
      <c r="A16" s="59" t="s">
        <v>280</v>
      </c>
      <c r="B16" s="64">
        <f>VLOOKUP($A16,'Reservation Data'!$C$7:$Q$91,8,FALSE)</f>
        <v>2100</v>
      </c>
      <c r="C16" s="66">
        <f t="shared" ref="C16" si="16">TRUNC(B16/B17,6)</f>
        <v>0.12114900000000001</v>
      </c>
      <c r="D16" s="64">
        <f>VLOOKUP($A16,'Reservation Data'!$C$7:$Q$91,10,FALSE)</f>
        <v>208</v>
      </c>
      <c r="E16" s="66">
        <f t="shared" ref="E16" si="17">TRUNC(D16/D17,6)</f>
        <v>0.19961599999999999</v>
      </c>
      <c r="F16" s="64">
        <f>VLOOKUP($A16,'Reservation Data'!$C$7:$Q$91,6,FALSE)</f>
        <v>2308</v>
      </c>
      <c r="G16" s="66">
        <f t="shared" ref="G16" si="18">TRUNC(F16/F17,6)</f>
        <v>0.12559799999999999</v>
      </c>
      <c r="H16" s="64">
        <f>VLOOKUP($A16,'Reservation Data'!$C$7:$Q$91,2,FALSE)</f>
        <v>4137</v>
      </c>
      <c r="I16" s="66">
        <f t="shared" ref="I16" si="19">TRUNC(H16/H17,6)</f>
        <v>0.124252</v>
      </c>
    </row>
    <row r="17" spans="1:9" x14ac:dyDescent="0.25">
      <c r="A17" s="59" t="str">
        <f>LEFT(A16,FIND("(",A16)-2)&amp;", Washington"</f>
        <v>Okanogan County, Washington</v>
      </c>
      <c r="B17" s="64">
        <f>VLOOKUP($A17,'Reservation Data'!$C$7:$Q$91,8,FALSE)</f>
        <v>17334</v>
      </c>
      <c r="D17" s="64">
        <f>VLOOKUP($A17,'Reservation Data'!$C$7:$Q$91,10,FALSE)</f>
        <v>1042</v>
      </c>
      <c r="F17" s="64">
        <f>VLOOKUP($A17,'Reservation Data'!$C$7:$Q$91,6,FALSE)</f>
        <v>18376</v>
      </c>
      <c r="H17" s="64">
        <f>VLOOKUP($A17,'Reservation Data'!$C$7:$Q$91,2,FALSE)</f>
        <v>33295</v>
      </c>
    </row>
    <row r="18" spans="1:9" x14ac:dyDescent="0.25">
      <c r="B18" s="64"/>
      <c r="D18" s="64"/>
      <c r="F18" s="64"/>
      <c r="H18" s="64"/>
    </row>
    <row r="19" spans="1:9" x14ac:dyDescent="0.25">
      <c r="A19" s="59" t="s">
        <v>339</v>
      </c>
      <c r="B19" s="64">
        <f>VLOOKUP($A19,'Reservation Data'!$C$7:$Q$91,8,FALSE)</f>
        <v>0</v>
      </c>
      <c r="C19" s="66">
        <f>TRUNC(B19/B20,6)</f>
        <v>0</v>
      </c>
      <c r="D19" s="64">
        <f>VLOOKUP($A19,'Reservation Data'!$C$7:$Q$91,10,FALSE)</f>
        <v>0</v>
      </c>
      <c r="E19" s="66">
        <f>TRUNC(D19/D20,6)</f>
        <v>0</v>
      </c>
      <c r="F19" s="64">
        <f>VLOOKUP($A19,'Reservation Data'!$C$7:$Q$91,6,FALSE)</f>
        <v>0</v>
      </c>
      <c r="G19" s="66">
        <f>TRUNC(F19/F20,6)</f>
        <v>0</v>
      </c>
      <c r="H19" s="64">
        <f>VLOOKUP($A19,'Reservation Data'!$C$7:$Q$91,2,FALSE)</f>
        <v>0</v>
      </c>
      <c r="I19" s="66">
        <f>TRUNC(H19/H20,6)</f>
        <v>0</v>
      </c>
    </row>
    <row r="20" spans="1:9" x14ac:dyDescent="0.25">
      <c r="A20" s="59" t="str">
        <f>LEFT(A19,FIND("(",A19)-2)&amp;", Washington"</f>
        <v>Clark County, Washington</v>
      </c>
      <c r="B20" s="64">
        <f>VLOOKUP($A20,'Reservation Data'!$C$7:$Q$91,8,FALSE)</f>
        <v>227108</v>
      </c>
      <c r="D20" s="64">
        <f>VLOOKUP($A20,'Reservation Data'!$C$7:$Q$91,10,FALSE)</f>
        <v>11504</v>
      </c>
      <c r="F20" s="64">
        <f>VLOOKUP($A20,'Reservation Data'!$C$7:$Q$91,6,FALSE)</f>
        <v>238612</v>
      </c>
      <c r="H20" s="64">
        <f>VLOOKUP($A20,'Reservation Data'!$C$7:$Q$91,2,FALSE)</f>
        <v>372129</v>
      </c>
    </row>
    <row r="21" spans="1:9" x14ac:dyDescent="0.25">
      <c r="B21" s="64"/>
      <c r="D21" s="64"/>
      <c r="F21" s="64"/>
      <c r="H21" s="64"/>
    </row>
    <row r="22" spans="1:9" x14ac:dyDescent="0.25">
      <c r="A22" s="59" t="s">
        <v>281</v>
      </c>
      <c r="B22" s="64">
        <f>VLOOKUP($A22,'Reservation Data'!$C$7:$Q$91,8,FALSE)</f>
        <v>36</v>
      </c>
      <c r="C22" s="66">
        <f>TRUNC(B22/B23,6)</f>
        <v>3.101E-3</v>
      </c>
      <c r="D22" s="64">
        <f>VLOOKUP($A22,'Reservation Data'!$C$7:$Q$91,10,FALSE)</f>
        <v>12</v>
      </c>
      <c r="E22" s="66">
        <f>TRUNC(D22/D23,6)</f>
        <v>1.7142000000000001E-2</v>
      </c>
      <c r="F22" s="64">
        <f>VLOOKUP($A22,'Reservation Data'!$C$7:$Q$91,6,FALSE)</f>
        <v>48</v>
      </c>
      <c r="G22" s="66">
        <f>TRUNC(F22/F23,6)</f>
        <v>3.8999999999999998E-3</v>
      </c>
      <c r="H22" s="64">
        <f>VLOOKUP($A22,'Reservation Data'!$C$7:$Q$91,2,FALSE)</f>
        <v>87</v>
      </c>
      <c r="I22" s="66">
        <f>TRUNC(H22/H23,6)</f>
        <v>3.124E-3</v>
      </c>
    </row>
    <row r="23" spans="1:9" x14ac:dyDescent="0.25">
      <c r="A23" s="59" t="str">
        <f>LEFT(A22,FIND("(",A22)-2)&amp;", Washington"</f>
        <v>Jefferson County, Washington</v>
      </c>
      <c r="B23" s="64">
        <f>VLOOKUP($A23,'Reservation Data'!$C$7:$Q$91,8,FALSE)</f>
        <v>11607</v>
      </c>
      <c r="D23" s="64">
        <f>VLOOKUP($A23,'Reservation Data'!$C$7:$Q$91,10,FALSE)</f>
        <v>700</v>
      </c>
      <c r="F23" s="64">
        <f>VLOOKUP($A23,'Reservation Data'!$C$7:$Q$91,6,FALSE)</f>
        <v>12307</v>
      </c>
      <c r="H23" s="64">
        <f>VLOOKUP($A23,'Reservation Data'!$C$7:$Q$91,2,FALSE)</f>
        <v>27848</v>
      </c>
    </row>
    <row r="24" spans="1:9" x14ac:dyDescent="0.25">
      <c r="B24" s="64"/>
      <c r="D24" s="64"/>
      <c r="F24" s="64"/>
      <c r="H24" s="64"/>
    </row>
    <row r="25" spans="1:9" x14ac:dyDescent="0.25">
      <c r="A25" s="59" t="s">
        <v>282</v>
      </c>
      <c r="B25" s="64">
        <f>VLOOKUP($A25,'Reservation Data'!$C$7:$Q$91,8,FALSE)</f>
        <v>8</v>
      </c>
      <c r="C25" s="66">
        <f>TRUNC(B25/B26,6)</f>
        <v>2.7900000000000001E-4</v>
      </c>
      <c r="D25" s="64">
        <f>VLOOKUP($A25,'Reservation Data'!$C$7:$Q$91,10,FALSE)</f>
        <v>0</v>
      </c>
      <c r="E25" s="66">
        <f>TRUNC(D25/D26,6)</f>
        <v>0</v>
      </c>
      <c r="F25" s="64">
        <f>VLOOKUP($A25,'Reservation Data'!$C$7:$Q$91,6,FALSE)</f>
        <v>8</v>
      </c>
      <c r="G25" s="66">
        <f>TRUNC(F25/F26,6)</f>
        <v>2.5700000000000001E-4</v>
      </c>
      <c r="H25" s="64">
        <f>VLOOKUP($A25,'Reservation Data'!$C$7:$Q$91,2,FALSE)</f>
        <v>8</v>
      </c>
      <c r="I25" s="66">
        <f>TRUNC(H25/H26,6)</f>
        <v>1.25E-4</v>
      </c>
    </row>
    <row r="26" spans="1:9" x14ac:dyDescent="0.25">
      <c r="A26" s="59" t="str">
        <f>LEFT(A25,FIND("(",A25)-2)&amp;", Washington"</f>
        <v>Clallam County, Washington</v>
      </c>
      <c r="B26" s="64">
        <f>VLOOKUP($A26,'Reservation Data'!$C$7:$Q$91,8,FALSE)</f>
        <v>28673</v>
      </c>
      <c r="D26" s="64">
        <f>VLOOKUP($A26,'Reservation Data'!$C$7:$Q$91,10,FALSE)</f>
        <v>2386</v>
      </c>
      <c r="F26" s="64">
        <f>VLOOKUP($A26,'Reservation Data'!$C$7:$Q$91,6,FALSE)</f>
        <v>31059</v>
      </c>
      <c r="H26" s="64">
        <f>VLOOKUP($A26,'Reservation Data'!$C$7:$Q$91,2,FALSE)</f>
        <v>63886</v>
      </c>
    </row>
    <row r="27" spans="1:9" x14ac:dyDescent="0.25">
      <c r="B27" s="64"/>
      <c r="C27" s="66"/>
      <c r="D27" s="64"/>
      <c r="E27" s="66"/>
      <c r="F27" s="64"/>
      <c r="G27" s="66"/>
      <c r="H27" s="64"/>
      <c r="I27" s="66"/>
    </row>
    <row r="28" spans="1:9" x14ac:dyDescent="0.25">
      <c r="A28" s="59" t="s">
        <v>283</v>
      </c>
      <c r="B28" s="64">
        <f>VLOOKUP($A28,'Reservation Data'!$C$7:$Q$91,8,FALSE)</f>
        <v>134</v>
      </c>
      <c r="C28" s="66">
        <f>TRUNC(B28/B29,6)</f>
        <v>2.8251999999999999E-2</v>
      </c>
      <c r="D28" s="64">
        <f>VLOOKUP($A28,'Reservation Data'!$C$7:$Q$91,10,FALSE)</f>
        <v>17</v>
      </c>
      <c r="E28" s="66">
        <f>TRUNC(D28/D29,6)</f>
        <v>4.5332999999999998E-2</v>
      </c>
      <c r="F28" s="64">
        <f>VLOOKUP($A28,'Reservation Data'!$C$7:$Q$91,6,FALSE)</f>
        <v>151</v>
      </c>
      <c r="G28" s="66">
        <f>TRUNC(F28/F29,6)</f>
        <v>2.9503000000000001E-2</v>
      </c>
      <c r="H28" s="64">
        <f>VLOOKUP($A28,'Reservation Data'!$C$7:$Q$91,2,FALSE)</f>
        <v>288</v>
      </c>
      <c r="I28" s="66">
        <f>TRUNC(H28/H29,6)</f>
        <v>2.5732000000000001E-2</v>
      </c>
    </row>
    <row r="29" spans="1:9" x14ac:dyDescent="0.25">
      <c r="A29" s="59" t="str">
        <f>LEFT(A28,FIND("(",A28)-2)&amp;", Washington"</f>
        <v>Pend Oreille County, Washington</v>
      </c>
      <c r="B29" s="64">
        <f>VLOOKUP($A29,'Reservation Data'!$C$7:$Q$91,8,FALSE)</f>
        <v>4743</v>
      </c>
      <c r="D29" s="64">
        <f>VLOOKUP($A29,'Reservation Data'!$C$7:$Q$91,10,FALSE)</f>
        <v>375</v>
      </c>
      <c r="F29" s="64">
        <f>VLOOKUP($A29,'Reservation Data'!$C$7:$Q$91,6,FALSE)</f>
        <v>5118</v>
      </c>
      <c r="H29" s="64">
        <f>VLOOKUP($A29,'Reservation Data'!$C$7:$Q$91,2,FALSE)</f>
        <v>11192</v>
      </c>
    </row>
    <row r="30" spans="1:9" x14ac:dyDescent="0.25">
      <c r="A30" s="59" t="s">
        <v>284</v>
      </c>
      <c r="B30" s="64">
        <f>VLOOKUP($A30,'Reservation Data'!$C$7:$Q$91,8,FALSE)</f>
        <v>138</v>
      </c>
      <c r="C30" s="66">
        <f>TRUNC(B30/B31,6)</f>
        <v>5.9299999999999999E-4</v>
      </c>
      <c r="D30" s="64">
        <f>VLOOKUP($A30,'Reservation Data'!$C$7:$Q$91,10,FALSE)</f>
        <v>0</v>
      </c>
      <c r="E30" s="66">
        <f>TRUNC(D30/D31,6)</f>
        <v>0</v>
      </c>
      <c r="F30" s="64">
        <f>VLOOKUP($A30,'Reservation Data'!$C$7:$Q$91,6,FALSE)</f>
        <v>138</v>
      </c>
      <c r="G30" s="66">
        <f>TRUNC(F30/F31,6)</f>
        <v>5.5900000000000004E-4</v>
      </c>
      <c r="H30" s="64">
        <f>VLOOKUP($A30,'Reservation Data'!$C$7:$Q$91,2,FALSE)</f>
        <v>177</v>
      </c>
      <c r="I30" s="66">
        <f>TRUNC(H30/H31,6)</f>
        <v>4.3600000000000003E-4</v>
      </c>
    </row>
    <row r="31" spans="1:9" x14ac:dyDescent="0.25">
      <c r="A31" s="59" t="str">
        <f>LEFT(A30,FIND("(",A30)-2)&amp;", Washington"</f>
        <v>Spokane County, Washington</v>
      </c>
      <c r="B31" s="64">
        <f>VLOOKUP($A31,'Reservation Data'!$C$7:$Q$91,8,FALSE)</f>
        <v>232708</v>
      </c>
      <c r="D31" s="64">
        <f>VLOOKUP($A31,'Reservation Data'!$C$7:$Q$91,10,FALSE)</f>
        <v>13908</v>
      </c>
      <c r="F31" s="64">
        <f>VLOOKUP($A31,'Reservation Data'!$C$7:$Q$91,6,FALSE)</f>
        <v>246616</v>
      </c>
      <c r="H31" s="64">
        <f>VLOOKUP($A31,'Reservation Data'!$C$7:$Q$91,2,FALSE)</f>
        <v>405537</v>
      </c>
    </row>
    <row r="32" spans="1:9" x14ac:dyDescent="0.25">
      <c r="B32" s="64"/>
      <c r="D32" s="64"/>
      <c r="F32" s="64"/>
      <c r="H32" s="64"/>
    </row>
    <row r="33" spans="1:9" x14ac:dyDescent="0.25">
      <c r="A33" s="59" t="s">
        <v>285</v>
      </c>
      <c r="B33" s="64">
        <f>VLOOKUP($A33,'Reservation Data'!$C$7:$Q$91,8,FALSE)</f>
        <v>273</v>
      </c>
      <c r="C33" s="66">
        <f>TRUNC(B33/B34,6)</f>
        <v>9.5209999999999999E-3</v>
      </c>
      <c r="D33" s="64">
        <f>VLOOKUP($A33,'Reservation Data'!$C$7:$Q$91,10,FALSE)</f>
        <v>42</v>
      </c>
      <c r="E33" s="66">
        <f>TRUNC(D33/D34,6)</f>
        <v>1.7602E-2</v>
      </c>
      <c r="F33" s="64">
        <f>VLOOKUP($A33,'Reservation Data'!$C$7:$Q$91,6,FALSE)</f>
        <v>315</v>
      </c>
      <c r="G33" s="66">
        <f>TRUNC(F33/F34,6)</f>
        <v>1.0141000000000001E-2</v>
      </c>
      <c r="H33" s="64">
        <f>VLOOKUP($A33,'Reservation Data'!$C$7:$Q$91,2,FALSE)</f>
        <v>594</v>
      </c>
      <c r="I33" s="66">
        <f>TRUNC(H33/H34,6)</f>
        <v>9.2969999999999997E-3</v>
      </c>
    </row>
    <row r="34" spans="1:9" x14ac:dyDescent="0.25">
      <c r="A34" s="59" t="str">
        <f>LEFT(A33,FIND("(",A33)-2)&amp;", Washington"</f>
        <v>Clallam County, Washington</v>
      </c>
      <c r="B34" s="64">
        <f>VLOOKUP($A34,'Reservation Data'!$C$7:$Q$91,8,FALSE)</f>
        <v>28673</v>
      </c>
      <c r="D34" s="64">
        <f>VLOOKUP($A34,'Reservation Data'!$C$7:$Q$91,10,FALSE)</f>
        <v>2386</v>
      </c>
      <c r="F34" s="64">
        <f>VLOOKUP($A34,'Reservation Data'!$C$7:$Q$91,6,FALSE)</f>
        <v>31059</v>
      </c>
      <c r="H34" s="64">
        <f>VLOOKUP($A34,'Reservation Data'!$C$7:$Q$91,2,FALSE)</f>
        <v>63886</v>
      </c>
    </row>
    <row r="35" spans="1:9" x14ac:dyDescent="0.25">
      <c r="B35" s="64"/>
      <c r="D35" s="64"/>
      <c r="F35" s="64"/>
      <c r="H35" s="64"/>
    </row>
    <row r="36" spans="1:9" x14ac:dyDescent="0.25">
      <c r="A36" s="59" t="s">
        <v>286</v>
      </c>
      <c r="B36" s="64">
        <f>VLOOKUP($A36,'Reservation Data'!$C$7:$Q$91,8,FALSE)</f>
        <v>2347</v>
      </c>
      <c r="C36" s="66">
        <f>TRUNC(B36/B37,6)</f>
        <v>2.1897E-2</v>
      </c>
      <c r="D36" s="64">
        <f>VLOOKUP($A36,'Reservation Data'!$C$7:$Q$91,10,FALSE)</f>
        <v>168</v>
      </c>
      <c r="E36" s="66">
        <f>TRUNC(D36/D37,6)</f>
        <v>2.6037999999999999E-2</v>
      </c>
      <c r="F36" s="64">
        <f>VLOOKUP($A36,'Reservation Data'!$C$7:$Q$91,6,FALSE)</f>
        <v>2515</v>
      </c>
      <c r="G36" s="66">
        <f>TRUNC(F36/F37,6)</f>
        <v>2.2131999999999999E-2</v>
      </c>
      <c r="H36" s="64">
        <f>VLOOKUP($A36,'Reservation Data'!$C$7:$Q$91,2,FALSE)</f>
        <v>4516</v>
      </c>
      <c r="I36" s="66">
        <f>TRUNC(H36/H37,6)</f>
        <v>2.4750000000000001E-2</v>
      </c>
    </row>
    <row r="37" spans="1:9" x14ac:dyDescent="0.25">
      <c r="A37" s="59" t="str">
        <f>LEFT(A36,FIND("(",A36)-2)&amp;", Washington"</f>
        <v>Whatcom County, Washington</v>
      </c>
      <c r="B37" s="64">
        <f>VLOOKUP($A37,'Reservation Data'!$C$7:$Q$91,8,FALSE)</f>
        <v>107180</v>
      </c>
      <c r="D37" s="64">
        <f>VLOOKUP($A37,'Reservation Data'!$C$7:$Q$91,10,FALSE)</f>
        <v>6452</v>
      </c>
      <c r="F37" s="64">
        <f>VLOOKUP($A37,'Reservation Data'!$C$7:$Q$91,6,FALSE)</f>
        <v>113632</v>
      </c>
      <c r="H37" s="64">
        <f>VLOOKUP($A37,'Reservation Data'!$C$7:$Q$91,2,FALSE)</f>
        <v>182461</v>
      </c>
    </row>
    <row r="38" spans="1:9" x14ac:dyDescent="0.25">
      <c r="B38" s="64"/>
      <c r="D38" s="64"/>
      <c r="F38" s="64"/>
      <c r="H38" s="64"/>
    </row>
    <row r="39" spans="1:9" x14ac:dyDescent="0.25">
      <c r="A39" s="59" t="s">
        <v>287</v>
      </c>
      <c r="B39" s="64">
        <f>VLOOKUP($A39,'Reservation Data'!$C$7:$Q$91,8,FALSE)</f>
        <v>519</v>
      </c>
      <c r="C39" s="66">
        <f>TRUNC(B39/B40,6)</f>
        <v>1.8100000000000002E-2</v>
      </c>
      <c r="D39" s="64">
        <f>VLOOKUP($A39,'Reservation Data'!$C$7:$Q$91,10,FALSE)</f>
        <v>142</v>
      </c>
      <c r="E39" s="66">
        <f>TRUNC(D39/D40,6)</f>
        <v>5.9513000000000003E-2</v>
      </c>
      <c r="F39" s="64">
        <f>VLOOKUP($A39,'Reservation Data'!$C$7:$Q$91,6,FALSE)</f>
        <v>661</v>
      </c>
      <c r="G39" s="66">
        <f>TRUNC(F39/F40,6)</f>
        <v>2.1281999999999999E-2</v>
      </c>
      <c r="H39" s="64">
        <f>VLOOKUP($A39,'Reservation Data'!$C$7:$Q$91,2,FALSE)</f>
        <v>1072</v>
      </c>
      <c r="I39" s="66">
        <f>TRUNC(H39/H40,6)</f>
        <v>1.6778999999999999E-2</v>
      </c>
    </row>
    <row r="40" spans="1:9" x14ac:dyDescent="0.25">
      <c r="A40" s="59" t="str">
        <f>LEFT(A39,FIND("(",A39)-2)&amp;", Washington"</f>
        <v>Clallam County, Washington</v>
      </c>
      <c r="B40" s="64">
        <f>VLOOKUP($A40,'Reservation Data'!$C$7:$Q$91,8,FALSE)</f>
        <v>28673</v>
      </c>
      <c r="D40" s="64">
        <f>VLOOKUP($A40,'Reservation Data'!$C$7:$Q$91,10,FALSE)</f>
        <v>2386</v>
      </c>
      <c r="F40" s="64">
        <f>VLOOKUP($A40,'Reservation Data'!$C$7:$Q$91,6,FALSE)</f>
        <v>31059</v>
      </c>
      <c r="H40" s="64">
        <f>VLOOKUP($A40,'Reservation Data'!$C$7:$Q$91,2,FALSE)</f>
        <v>63886</v>
      </c>
    </row>
    <row r="41" spans="1:9" x14ac:dyDescent="0.25">
      <c r="B41" s="64"/>
      <c r="C41" s="66"/>
      <c r="D41" s="64"/>
      <c r="E41" s="66"/>
      <c r="F41" s="64"/>
      <c r="G41" s="66"/>
      <c r="H41" s="64"/>
    </row>
    <row r="42" spans="1:9" x14ac:dyDescent="0.25">
      <c r="A42" s="59" t="s">
        <v>288</v>
      </c>
      <c r="B42" s="64">
        <f>VLOOKUP($A42,'Reservation Data'!$C$7:$Q$91,8,FALSE)</f>
        <v>1863</v>
      </c>
      <c r="C42" s="66">
        <f>TRUNC(B42/B43,6)</f>
        <v>1.544E-3</v>
      </c>
      <c r="D42" s="64">
        <f>VLOOKUP($A42,'Reservation Data'!$C$7:$Q$91,10,FALSE)</f>
        <v>193</v>
      </c>
      <c r="E42" s="66">
        <f>TRUNC(D42/D43,6)</f>
        <v>3.6440000000000001E-3</v>
      </c>
      <c r="F42" s="64">
        <f>VLOOKUP($A42,'Reservation Data'!$C$7:$Q$91,6,FALSE)</f>
        <v>2056</v>
      </c>
      <c r="G42" s="66">
        <f>TRUNC(F42/F43,6)</f>
        <v>1.632E-3</v>
      </c>
      <c r="H42" s="64">
        <f>VLOOKUP($A42,'Reservation Data'!$C$7:$Q$91,2,FALSE)</f>
        <v>3440</v>
      </c>
      <c r="I42" s="66">
        <f>TRUNC(H42/H43,6)</f>
        <v>1.9170000000000001E-3</v>
      </c>
    </row>
    <row r="43" spans="1:9" x14ac:dyDescent="0.25">
      <c r="A43" s="59" t="str">
        <f>LEFT(A42,FIND("(",A42)-2)&amp;", Washington"</f>
        <v>King County, Washington</v>
      </c>
      <c r="B43" s="64">
        <f>VLOOKUP($A43,'Reservation Data'!$C$7:$Q$91,8,FALSE)</f>
        <v>1206334</v>
      </c>
      <c r="D43" s="64">
        <f>VLOOKUP($A43,'Reservation Data'!$C$7:$Q$91,10,FALSE)</f>
        <v>52957</v>
      </c>
      <c r="F43" s="64">
        <f>VLOOKUP($A43,'Reservation Data'!$C$7:$Q$91,6,FALSE)</f>
        <v>1259291</v>
      </c>
      <c r="H43" s="64">
        <f>VLOOKUP($A43,'Reservation Data'!$C$7:$Q$91,2,FALSE)</f>
        <v>1794452</v>
      </c>
    </row>
    <row r="44" spans="1:9" x14ac:dyDescent="0.25">
      <c r="A44" s="59" t="s">
        <v>289</v>
      </c>
      <c r="B44" s="64">
        <f>VLOOKUP($A44,'Reservation Data'!$C$7:$Q$91,8,FALSE)</f>
        <v>12</v>
      </c>
      <c r="C44" s="66">
        <f>TRUNC(B44/B45,6)</f>
        <v>2.9E-5</v>
      </c>
      <c r="D44" s="64">
        <f>VLOOKUP($A44,'Reservation Data'!$C$7:$Q$91,10,FALSE)</f>
        <v>4</v>
      </c>
      <c r="E44" s="66">
        <f>TRUNC(D44/D45,6)</f>
        <v>1.75E-4</v>
      </c>
      <c r="F44" s="64">
        <f>VLOOKUP($A44,'Reservation Data'!$C$7:$Q$91,6,FALSE)</f>
        <v>16</v>
      </c>
      <c r="G44" s="66">
        <f>TRUNC(F44/F45,6)</f>
        <v>3.6000000000000001E-5</v>
      </c>
      <c r="H44" s="64">
        <f>VLOOKUP($A44,'Reservation Data'!$C$7:$Q$91,2,FALSE)</f>
        <v>20</v>
      </c>
      <c r="I44" s="66">
        <f>TRUNC(H44/H45,6)</f>
        <v>2.8E-5</v>
      </c>
    </row>
    <row r="45" spans="1:9" x14ac:dyDescent="0.25">
      <c r="A45" s="59" t="str">
        <f>LEFT(A44,FIND("(",A44)-2)&amp;", Washington"</f>
        <v>Pierce County, Washington</v>
      </c>
      <c r="B45" s="64">
        <f>VLOOKUP($A45,'Reservation Data'!$C$7:$Q$91,8,FALSE)</f>
        <v>409724</v>
      </c>
      <c r="D45" s="64">
        <f>VLOOKUP($A45,'Reservation Data'!$C$7:$Q$91,10,FALSE)</f>
        <v>22855</v>
      </c>
      <c r="F45" s="64">
        <f>VLOOKUP($A45,'Reservation Data'!$C$7:$Q$91,6,FALSE)</f>
        <v>432579</v>
      </c>
      <c r="H45" s="64">
        <f>VLOOKUP($A45,'Reservation Data'!$C$7:$Q$91,2,FALSE)</f>
        <v>692911</v>
      </c>
    </row>
    <row r="46" spans="1:9" x14ac:dyDescent="0.25">
      <c r="B46" s="64"/>
      <c r="C46" s="66"/>
      <c r="D46" s="64"/>
      <c r="E46" s="66"/>
      <c r="F46" s="64"/>
      <c r="G46" s="66"/>
      <c r="H46" s="64"/>
      <c r="I46" s="66"/>
    </row>
    <row r="47" spans="1:9" x14ac:dyDescent="0.25">
      <c r="A47" s="59" t="s">
        <v>290</v>
      </c>
      <c r="B47" s="64">
        <f>VLOOKUP($A47,'Reservation Data'!$C$7:$Q$91,8,FALSE)</f>
        <v>0</v>
      </c>
      <c r="C47" s="66">
        <f>TRUNC(B47/B48,6)</f>
        <v>0</v>
      </c>
      <c r="D47" s="64">
        <f>VLOOKUP($A47,'Reservation Data'!$C$7:$Q$91,10,FALSE)</f>
        <v>0</v>
      </c>
      <c r="E47" s="66">
        <f>TRUNC(D47/D48,6)</f>
        <v>0</v>
      </c>
      <c r="F47" s="64">
        <f>VLOOKUP($A47,'Reservation Data'!$C$7:$Q$91,6,FALSE)</f>
        <v>0</v>
      </c>
      <c r="G47" s="66">
        <f>TRUNC(F47/F48,6)</f>
        <v>0</v>
      </c>
      <c r="H47" s="64">
        <f>VLOOKUP($A47,'Reservation Data'!$C$7:$Q$91,2,FALSE)</f>
        <v>0</v>
      </c>
      <c r="I47" s="66">
        <f>TRUNC(H47/H48,6)</f>
        <v>0</v>
      </c>
    </row>
    <row r="48" spans="1:9" x14ac:dyDescent="0.25">
      <c r="A48" s="59" t="str">
        <f>LEFT(A47,FIND("(",A47)-2)&amp;", Washington"</f>
        <v>Pierce County, Washington</v>
      </c>
      <c r="B48" s="64">
        <f>VLOOKUP($A48,'Reservation Data'!$C$7:$Q$91,8,FALSE)</f>
        <v>409724</v>
      </c>
      <c r="D48" s="64">
        <f>VLOOKUP($A48,'Reservation Data'!$C$7:$Q$91,10,FALSE)</f>
        <v>22855</v>
      </c>
      <c r="F48" s="64">
        <f>VLOOKUP($A48,'Reservation Data'!$C$7:$Q$91,6,FALSE)</f>
        <v>432579</v>
      </c>
      <c r="H48" s="64">
        <f>VLOOKUP($A48,'Reservation Data'!$C$7:$Q$91,2,FALSE)</f>
        <v>692911</v>
      </c>
    </row>
    <row r="49" spans="1:9" x14ac:dyDescent="0.25">
      <c r="A49" s="59" t="s">
        <v>291</v>
      </c>
      <c r="B49" s="64">
        <f>VLOOKUP($A49,'Reservation Data'!$C$7:$Q$91,8,FALSE)</f>
        <v>224</v>
      </c>
      <c r="C49" s="66">
        <f>TRUNC(B49/B50,6)</f>
        <v>1.7390000000000001E-3</v>
      </c>
      <c r="D49" s="64">
        <f>VLOOKUP($A49,'Reservation Data'!$C$7:$Q$91,10,FALSE)</f>
        <v>32</v>
      </c>
      <c r="E49" s="66">
        <f>TRUNC(D49/D50,6)</f>
        <v>3.6440000000000001E-3</v>
      </c>
      <c r="F49" s="64">
        <f>VLOOKUP($A49,'Reservation Data'!$C$7:$Q$91,6,FALSE)</f>
        <v>256</v>
      </c>
      <c r="G49" s="66">
        <f>TRUNC(F49/F50,6)</f>
        <v>1.8600000000000001E-3</v>
      </c>
      <c r="H49" s="64">
        <f>VLOOKUP($A49,'Reservation Data'!$C$7:$Q$91,2,FALSE)</f>
        <v>471</v>
      </c>
      <c r="I49" s="66">
        <f>TRUNC(H49/H50,6)</f>
        <v>2.0769999999999999E-3</v>
      </c>
    </row>
    <row r="50" spans="1:9" x14ac:dyDescent="0.25">
      <c r="A50" s="59" t="str">
        <f>LEFT(A49,FIND("(",A49)-2)&amp;", Washington"</f>
        <v>Thurston County, Washington</v>
      </c>
      <c r="B50" s="64">
        <f>VLOOKUP($A50,'Reservation Data'!$C$7:$Q$91,8,FALSE)</f>
        <v>128801</v>
      </c>
      <c r="D50" s="64">
        <f>VLOOKUP($A50,'Reservation Data'!$C$7:$Q$91,10,FALSE)</f>
        <v>8781</v>
      </c>
      <c r="F50" s="64">
        <f>VLOOKUP($A50,'Reservation Data'!$C$7:$Q$91,6,FALSE)</f>
        <v>137582</v>
      </c>
      <c r="H50" s="64">
        <f>VLOOKUP($A50,'Reservation Data'!$C$7:$Q$91,2,FALSE)</f>
        <v>226692</v>
      </c>
    </row>
    <row r="51" spans="1:9" x14ac:dyDescent="0.25">
      <c r="B51" s="64"/>
      <c r="D51" s="64"/>
      <c r="F51" s="64"/>
      <c r="H51" s="64"/>
    </row>
    <row r="52" spans="1:9" x14ac:dyDescent="0.25">
      <c r="A52" s="59" t="s">
        <v>292</v>
      </c>
      <c r="B52" s="64">
        <f>VLOOKUP($A52,'Reservation Data'!$C$7:$Q$91,8,FALSE)</f>
        <v>352</v>
      </c>
      <c r="C52" s="66">
        <f>TRUNC(B52/B53,6)</f>
        <v>3.284E-3</v>
      </c>
      <c r="D52" s="64">
        <f>VLOOKUP($A52,'Reservation Data'!$C$7:$Q$91,10,FALSE)</f>
        <v>73</v>
      </c>
      <c r="E52" s="66">
        <f>TRUNC(D52/D53,6)</f>
        <v>1.1313999999999999E-2</v>
      </c>
      <c r="F52" s="64">
        <f>VLOOKUP($A52,'Reservation Data'!$C$7:$Q$91,6,FALSE)</f>
        <v>425</v>
      </c>
      <c r="G52" s="66">
        <f>TRUNC(F52/F53,6)</f>
        <v>3.7399999999999998E-3</v>
      </c>
      <c r="H52" s="64">
        <f>VLOOKUP($A52,'Reservation Data'!$C$7:$Q$91,2,FALSE)</f>
        <v>774</v>
      </c>
      <c r="I52" s="66">
        <f>TRUNC(H52/H53,6)</f>
        <v>4.2420000000000001E-3</v>
      </c>
    </row>
    <row r="53" spans="1:9" x14ac:dyDescent="0.25">
      <c r="A53" s="59" t="str">
        <f>LEFT(A52,FIND("(",A52)-2)&amp;", Washington"</f>
        <v>Whatcom County, Washington</v>
      </c>
      <c r="B53" s="64">
        <f>VLOOKUP($A53,'Reservation Data'!$C$7:$Q$91,8,FALSE)</f>
        <v>107180</v>
      </c>
      <c r="D53" s="64">
        <f>VLOOKUP($A53,'Reservation Data'!$C$7:$Q$91,10,FALSE)</f>
        <v>6452</v>
      </c>
      <c r="F53" s="64">
        <f>VLOOKUP($A53,'Reservation Data'!$C$7:$Q$91,6,FALSE)</f>
        <v>113632</v>
      </c>
      <c r="H53" s="64">
        <f>VLOOKUP($A53,'Reservation Data'!$C$7:$Q$91,2,FALSE)</f>
        <v>182461</v>
      </c>
    </row>
    <row r="54" spans="1:9" x14ac:dyDescent="0.25">
      <c r="B54" s="64"/>
      <c r="D54" s="64"/>
      <c r="F54" s="64"/>
      <c r="H54" s="64"/>
    </row>
    <row r="55" spans="1:9" x14ac:dyDescent="0.25">
      <c r="A55" s="59" t="s">
        <v>293</v>
      </c>
      <c r="B55" s="64">
        <f>VLOOKUP($A55,'Reservation Data'!$C$7:$Q$91,8,FALSE)</f>
        <v>237</v>
      </c>
      <c r="C55" s="66">
        <f>TRUNC(B55/B56,6)</f>
        <v>2.0560000000000001E-3</v>
      </c>
      <c r="D55" s="64">
        <f>VLOOKUP($A55,'Reservation Data'!$C$7:$Q$91,10,FALSE)</f>
        <v>21</v>
      </c>
      <c r="E55" s="66">
        <f>TRUNC(D55/D56,6)</f>
        <v>3.748E-3</v>
      </c>
      <c r="F55" s="64">
        <f>VLOOKUP($A55,'Reservation Data'!$C$7:$Q$91,6,FALSE)</f>
        <v>258</v>
      </c>
      <c r="G55" s="66">
        <f>TRUNC(F55/F56,6)</f>
        <v>2.1350000000000002E-3</v>
      </c>
      <c r="H55" s="64">
        <f>VLOOKUP($A55,'Reservation Data'!$C$7:$Q$91,2,FALSE)</f>
        <v>435</v>
      </c>
      <c r="I55" s="66">
        <f>TRUNC(H55/H56,6)</f>
        <v>2.0019999999999999E-3</v>
      </c>
    </row>
    <row r="56" spans="1:9" x14ac:dyDescent="0.25">
      <c r="A56" s="59" t="str">
        <f>LEFT(A55,FIND("(",A55)-2)&amp;", Washington"</f>
        <v>Kitsap County, Washington</v>
      </c>
      <c r="B56" s="64">
        <f>VLOOKUP($A56,'Reservation Data'!$C$7:$Q$91,8,FALSE)</f>
        <v>115237</v>
      </c>
      <c r="D56" s="64">
        <f>VLOOKUP($A56,'Reservation Data'!$C$7:$Q$91,10,FALSE)</f>
        <v>5602</v>
      </c>
      <c r="F56" s="64">
        <f>VLOOKUP($A56,'Reservation Data'!$C$7:$Q$91,6,FALSE)</f>
        <v>120839</v>
      </c>
      <c r="H56" s="64">
        <f>VLOOKUP($A56,'Reservation Data'!$C$7:$Q$91,2,FALSE)</f>
        <v>217237</v>
      </c>
    </row>
    <row r="57" spans="1:9" x14ac:dyDescent="0.25">
      <c r="B57" s="64"/>
      <c r="D57" s="64"/>
      <c r="F57" s="64"/>
      <c r="H57" s="64"/>
    </row>
    <row r="58" spans="1:9" x14ac:dyDescent="0.25">
      <c r="A58" s="59" t="s">
        <v>294</v>
      </c>
      <c r="B58" s="64">
        <f>VLOOKUP($A58,'Reservation Data'!$C$7:$Q$91,8,FALSE)</f>
        <v>3784</v>
      </c>
      <c r="C58" s="66">
        <f>TRUNC(B58/B59,6)</f>
        <v>3.2835999999999997E-2</v>
      </c>
      <c r="D58" s="64">
        <f>VLOOKUP($A58,'Reservation Data'!$C$7:$Q$91,10,FALSE)</f>
        <v>156</v>
      </c>
      <c r="E58" s="66">
        <f>TRUNC(D58/D59,6)</f>
        <v>2.7847E-2</v>
      </c>
      <c r="F58" s="64">
        <f>VLOOKUP($A58,'Reservation Data'!$C$7:$Q$91,6,FALSE)</f>
        <v>3940</v>
      </c>
      <c r="G58" s="66">
        <f>TRUNC(F58/F59,6)</f>
        <v>3.2605000000000002E-2</v>
      </c>
      <c r="H58" s="64">
        <f>VLOOKUP($A58,'Reservation Data'!$C$7:$Q$91,2,FALSE)</f>
        <v>6524</v>
      </c>
      <c r="I58" s="66">
        <f>TRUNC(H58/H59,6)</f>
        <v>3.0030999999999999E-2</v>
      </c>
    </row>
    <row r="59" spans="1:9" x14ac:dyDescent="0.25">
      <c r="A59" s="59" t="str">
        <f>LEFT(A58,FIND("(",A58)-2)&amp;", Washington"</f>
        <v>Kitsap County, Washington</v>
      </c>
      <c r="B59" s="64">
        <f>VLOOKUP($A59,'Reservation Data'!$C$7:$Q$91,8,FALSE)</f>
        <v>115237</v>
      </c>
      <c r="D59" s="64">
        <f>VLOOKUP($A59,'Reservation Data'!$C$7:$Q$91,10,FALSE)</f>
        <v>5602</v>
      </c>
      <c r="F59" s="64">
        <f>VLOOKUP($A59,'Reservation Data'!$C$7:$Q$91,6,FALSE)</f>
        <v>120839</v>
      </c>
      <c r="H59" s="64">
        <f>VLOOKUP($A59,'Reservation Data'!$C$7:$Q$91,2,FALSE)</f>
        <v>217237</v>
      </c>
    </row>
    <row r="60" spans="1:9" x14ac:dyDescent="0.25">
      <c r="B60" s="64"/>
      <c r="C60" s="66"/>
      <c r="D60" s="64"/>
      <c r="E60" s="66"/>
      <c r="F60" s="64"/>
      <c r="G60" s="66"/>
      <c r="H60" s="64"/>
      <c r="I60" s="66"/>
    </row>
    <row r="61" spans="1:9" x14ac:dyDescent="0.25">
      <c r="A61" s="59" t="s">
        <v>295</v>
      </c>
      <c r="B61" s="64">
        <f>VLOOKUP($A61,'Reservation Data'!$C$7:$Q$91,8,FALSE)</f>
        <v>207</v>
      </c>
      <c r="C61" s="66">
        <f>TRUNC(B61/B62,6)</f>
        <v>1.7100000000000001E-4</v>
      </c>
      <c r="D61" s="64">
        <f>VLOOKUP($A61,'Reservation Data'!$C$7:$Q$91,10,FALSE)</f>
        <v>42</v>
      </c>
      <c r="E61" s="66">
        <f>TRUNC(D61/D62,6)</f>
        <v>7.9299999999999998E-4</v>
      </c>
      <c r="F61" s="64">
        <f>VLOOKUP($A61,'Reservation Data'!$C$7:$Q$91,6,FALSE)</f>
        <v>249</v>
      </c>
      <c r="G61" s="66">
        <f>TRUNC(F61/F62,6)</f>
        <v>1.9699999999999999E-4</v>
      </c>
      <c r="H61" s="64">
        <f>VLOOKUP($A61,'Reservation Data'!$C$7:$Q$91,2,FALSE)</f>
        <v>427</v>
      </c>
      <c r="I61" s="66">
        <f>TRUNC(H61/H62,6)</f>
        <v>2.3699999999999999E-4</v>
      </c>
    </row>
    <row r="62" spans="1:9" x14ac:dyDescent="0.25">
      <c r="A62" s="59" t="str">
        <f>LEFT(A61,FIND("(",A61)-2)&amp;", Washington"</f>
        <v>King County, Washington</v>
      </c>
      <c r="B62" s="64">
        <f>VLOOKUP($A62,'Reservation Data'!$C$7:$Q$91,8,FALSE)</f>
        <v>1206334</v>
      </c>
      <c r="D62" s="64">
        <f>VLOOKUP($A62,'Reservation Data'!$C$7:$Q$91,10,FALSE)</f>
        <v>52957</v>
      </c>
      <c r="F62" s="64">
        <f>VLOOKUP($A62,'Reservation Data'!$C$7:$Q$91,6,FALSE)</f>
        <v>1259291</v>
      </c>
      <c r="H62" s="64">
        <f>VLOOKUP($A62,'Reservation Data'!$C$7:$Q$91,2,FALSE)</f>
        <v>1794452</v>
      </c>
    </row>
    <row r="63" spans="1:9" x14ac:dyDescent="0.25">
      <c r="A63" s="59" t="s">
        <v>296</v>
      </c>
      <c r="B63" s="64">
        <f>VLOOKUP($A63,'Reservation Data'!$C$7:$Q$91,8,FALSE)</f>
        <v>25568</v>
      </c>
      <c r="C63" s="66">
        <f>TRUNC(B63/B64,6)</f>
        <v>6.2401999999999999E-2</v>
      </c>
      <c r="D63" s="64">
        <f>VLOOKUP($A63,'Reservation Data'!$C$7:$Q$91,10,FALSE)</f>
        <v>1324</v>
      </c>
      <c r="E63" s="66">
        <f>TRUNC(D63/D64,6)</f>
        <v>5.7930000000000002E-2</v>
      </c>
      <c r="F63" s="64">
        <f>VLOOKUP($A63,'Reservation Data'!$C$7:$Q$91,6,FALSE)</f>
        <v>26892</v>
      </c>
      <c r="G63" s="66">
        <f>TRUNC(F63/F64,6)</f>
        <v>6.2165999999999999E-2</v>
      </c>
      <c r="H63" s="64">
        <f>VLOOKUP($A63,'Reservation Data'!$C$7:$Q$91,2,FALSE)</f>
        <v>40383</v>
      </c>
      <c r="I63" s="66">
        <f>TRUNC(H63/H64,6)</f>
        <v>5.8279999999999998E-2</v>
      </c>
    </row>
    <row r="64" spans="1:9" x14ac:dyDescent="0.25">
      <c r="A64" s="59" t="str">
        <f>LEFT(A63,FIND("(",A63)-2)&amp;", Washington"</f>
        <v>Pierce County, Washington</v>
      </c>
      <c r="B64" s="64">
        <f>VLOOKUP($A64,'Reservation Data'!$C$7:$Q$91,8,FALSE)</f>
        <v>409724</v>
      </c>
      <c r="D64" s="64">
        <f>VLOOKUP($A64,'Reservation Data'!$C$7:$Q$91,10,FALSE)</f>
        <v>22855</v>
      </c>
      <c r="F64" s="64">
        <f>VLOOKUP($A64,'Reservation Data'!$C$7:$Q$91,6,FALSE)</f>
        <v>432579</v>
      </c>
      <c r="H64" s="64">
        <f>VLOOKUP($A64,'Reservation Data'!$C$7:$Q$91,2,FALSE)</f>
        <v>692911</v>
      </c>
    </row>
    <row r="65" spans="1:9" x14ac:dyDescent="0.25">
      <c r="B65" s="64"/>
      <c r="D65" s="64"/>
      <c r="F65" s="64"/>
      <c r="H65" s="64"/>
    </row>
    <row r="66" spans="1:9" x14ac:dyDescent="0.25">
      <c r="A66" s="59" t="s">
        <v>297</v>
      </c>
      <c r="B66" s="64">
        <f>VLOOKUP($A66,'Reservation Data'!$C$7:$Q$91,8,FALSE)</f>
        <v>131</v>
      </c>
      <c r="C66" s="66">
        <f>TRUNC(B66/B67,6)</f>
        <v>4.568E-3</v>
      </c>
      <c r="D66" s="64">
        <f>VLOOKUP($A66,'Reservation Data'!$C$7:$Q$91,10,FALSE)</f>
        <v>28</v>
      </c>
      <c r="E66" s="66">
        <f>TRUNC(D66/D67,6)</f>
        <v>1.1735000000000001E-2</v>
      </c>
      <c r="F66" s="64">
        <f>VLOOKUP($A66,'Reservation Data'!$C$7:$Q$91,6,FALSE)</f>
        <v>159</v>
      </c>
      <c r="G66" s="66">
        <f>TRUNC(F66/F67,6)</f>
        <v>5.1190000000000003E-3</v>
      </c>
      <c r="H66" s="64">
        <f>VLOOKUP($A66,'Reservation Data'!$C$7:$Q$91,2,FALSE)</f>
        <v>296</v>
      </c>
      <c r="I66" s="66">
        <f>TRUNC(H66/H67,6)</f>
        <v>4.633E-3</v>
      </c>
    </row>
    <row r="67" spans="1:9" x14ac:dyDescent="0.25">
      <c r="A67" s="59" t="str">
        <f>LEFT(A66,FIND("(",A66)-2)&amp;", Washington"</f>
        <v>Clallam County, Washington</v>
      </c>
      <c r="B67" s="64">
        <f>VLOOKUP($A67,'Reservation Data'!$C$7:$Q$91,8,FALSE)</f>
        <v>28673</v>
      </c>
      <c r="D67" s="64">
        <f>VLOOKUP($A67,'Reservation Data'!$C$7:$Q$91,10,FALSE)</f>
        <v>2386</v>
      </c>
      <c r="F67" s="64">
        <f>VLOOKUP($A67,'Reservation Data'!$C$7:$Q$91,6,FALSE)</f>
        <v>31059</v>
      </c>
      <c r="H67" s="64">
        <f>VLOOKUP($A67,'Reservation Data'!$C$7:$Q$91,2,FALSE)</f>
        <v>63886</v>
      </c>
    </row>
    <row r="68" spans="1:9" x14ac:dyDescent="0.25">
      <c r="B68" s="64"/>
      <c r="C68" s="66"/>
      <c r="D68" s="64"/>
      <c r="E68" s="66"/>
      <c r="F68" s="64"/>
      <c r="G68" s="66"/>
      <c r="H68" s="64"/>
      <c r="I68" s="66"/>
    </row>
    <row r="69" spans="1:9" x14ac:dyDescent="0.25">
      <c r="A69" s="59" t="s">
        <v>298</v>
      </c>
      <c r="B69" s="64">
        <f>VLOOKUP($A69,'Reservation Data'!$C$7:$Q$91,8,FALSE)</f>
        <v>297</v>
      </c>
      <c r="C69" s="66">
        <f>TRUNC(B69/B70,6)</f>
        <v>1.0486000000000001E-2</v>
      </c>
      <c r="D69" s="64">
        <f>VLOOKUP($A69,'Reservation Data'!$C$7:$Q$91,10,FALSE)</f>
        <v>69</v>
      </c>
      <c r="E69" s="66">
        <f>TRUNC(D69/D70,6)</f>
        <v>3.1974000000000002E-2</v>
      </c>
      <c r="F69" s="64">
        <f>VLOOKUP($A69,'Reservation Data'!$C$7:$Q$91,6,FALSE)</f>
        <v>366</v>
      </c>
      <c r="G69" s="66">
        <f>TRUNC(F69/F70,6)</f>
        <v>1.2007E-2</v>
      </c>
      <c r="H69" s="64">
        <f>VLOOKUP($A69,'Reservation Data'!$C$7:$Q$91,2,FALSE)</f>
        <v>660</v>
      </c>
      <c r="I69" s="66">
        <f>TRUNC(H69/H70,6)</f>
        <v>1.1094E-2</v>
      </c>
    </row>
    <row r="70" spans="1:9" x14ac:dyDescent="0.25">
      <c r="A70" s="59" t="str">
        <f>LEFT(A69,FIND("(",A69)-2)&amp;", Washington"</f>
        <v>Grays Harbor County, Washington</v>
      </c>
      <c r="B70" s="64">
        <f>VLOOKUP($A70,'Reservation Data'!$C$7:$Q$91,8,FALSE)</f>
        <v>28323</v>
      </c>
      <c r="D70" s="64">
        <f>VLOOKUP($A70,'Reservation Data'!$C$7:$Q$91,10,FALSE)</f>
        <v>2158</v>
      </c>
      <c r="F70" s="64">
        <f>VLOOKUP($A70,'Reservation Data'!$C$7:$Q$91,6,FALSE)</f>
        <v>30481</v>
      </c>
      <c r="H70" s="64">
        <f>VLOOKUP($A70,'Reservation Data'!$C$7:$Q$91,2,FALSE)</f>
        <v>59488</v>
      </c>
    </row>
    <row r="71" spans="1:9" x14ac:dyDescent="0.25">
      <c r="A71" s="59" t="s">
        <v>299</v>
      </c>
      <c r="B71" s="64">
        <f>VLOOKUP($A71,'Reservation Data'!$C$7:$Q$91,8,FALSE)</f>
        <v>74</v>
      </c>
      <c r="C71" s="66">
        <f>TRUNC(B71/B72,6)</f>
        <v>6.3749999999999996E-3</v>
      </c>
      <c r="D71" s="64">
        <f>VLOOKUP($A71,'Reservation Data'!$C$7:$Q$91,10,FALSE)</f>
        <v>6</v>
      </c>
      <c r="E71" s="66">
        <f>TRUNC(D71/D72,6)</f>
        <v>8.5710000000000005E-3</v>
      </c>
      <c r="F71" s="64">
        <f>VLOOKUP($A71,'Reservation Data'!$C$7:$Q$91,6,FALSE)</f>
        <v>80</v>
      </c>
      <c r="G71" s="66">
        <f>TRUNC(F71/F72,6)</f>
        <v>6.4999999999999997E-3</v>
      </c>
      <c r="H71" s="64">
        <f>VLOOKUP($A71,'Reservation Data'!$C$7:$Q$91,2,FALSE)</f>
        <v>144</v>
      </c>
      <c r="I71" s="66">
        <f>TRUNC(H71/H72,6)</f>
        <v>5.1700000000000001E-3</v>
      </c>
    </row>
    <row r="72" spans="1:9" x14ac:dyDescent="0.25">
      <c r="A72" s="59" t="str">
        <f>LEFT(A71,FIND("(",A71)-2)&amp;", Washington"</f>
        <v>Jefferson County, Washington</v>
      </c>
      <c r="B72" s="64">
        <f>VLOOKUP($A72,'Reservation Data'!$C$7:$Q$91,8,FALSE)</f>
        <v>11607</v>
      </c>
      <c r="D72" s="64">
        <f>VLOOKUP($A72,'Reservation Data'!$C$7:$Q$91,10,FALSE)</f>
        <v>700</v>
      </c>
      <c r="F72" s="64">
        <f>VLOOKUP($A72,'Reservation Data'!$C$7:$Q$91,6,FALSE)</f>
        <v>12307</v>
      </c>
      <c r="H72" s="64">
        <f>VLOOKUP($A72,'Reservation Data'!$C$7:$Q$91,2,FALSE)</f>
        <v>27848</v>
      </c>
    </row>
    <row r="73" spans="1:9" x14ac:dyDescent="0.25">
      <c r="B73" s="64"/>
      <c r="C73" s="66"/>
      <c r="D73" s="64"/>
      <c r="E73" s="66"/>
      <c r="F73" s="64"/>
      <c r="G73" s="66"/>
      <c r="H73" s="64"/>
      <c r="I73" s="66"/>
    </row>
    <row r="74" spans="1:9" x14ac:dyDescent="0.25">
      <c r="A74" s="59" t="s">
        <v>300</v>
      </c>
      <c r="B74" s="64">
        <f>VLOOKUP($A74,'Reservation Data'!$C$7:$Q$91,8,FALSE)</f>
        <v>30</v>
      </c>
      <c r="C74" s="66">
        <f>TRUNC(B74/B75,6)</f>
        <v>5.31E-4</v>
      </c>
      <c r="D74" s="64">
        <f>VLOOKUP($A74,'Reservation Data'!$C$7:$Q$91,10,FALSE)</f>
        <v>5</v>
      </c>
      <c r="E74" s="66">
        <f>TRUNC(D74/D75,6)</f>
        <v>1.523E-3</v>
      </c>
      <c r="F74" s="64">
        <f>VLOOKUP($A74,'Reservation Data'!$C$7:$Q$91,6,FALSE)</f>
        <v>35</v>
      </c>
      <c r="G74" s="66">
        <f>TRUNC(F74/F75,6)</f>
        <v>5.8500000000000002E-4</v>
      </c>
      <c r="H74" s="64">
        <f>VLOOKUP($A74,'Reservation Data'!$C$7:$Q$91,2,FALSE)</f>
        <v>41</v>
      </c>
      <c r="I74" s="66">
        <f>TRUNC(H74/H75,6)</f>
        <v>4.0499999999999998E-4</v>
      </c>
    </row>
    <row r="75" spans="1:9" x14ac:dyDescent="0.25">
      <c r="A75" s="59" t="str">
        <f>LEFT(A74,FIND("(",A74)-2)&amp;", Washington"</f>
        <v>Skagit County, Washington</v>
      </c>
      <c r="B75" s="64">
        <f>VLOOKUP($A75,'Reservation Data'!$C$7:$Q$91,8,FALSE)</f>
        <v>56470</v>
      </c>
      <c r="D75" s="64">
        <f>VLOOKUP($A75,'Reservation Data'!$C$7:$Q$91,10,FALSE)</f>
        <v>3281</v>
      </c>
      <c r="F75" s="64">
        <f>VLOOKUP($A75,'Reservation Data'!$C$7:$Q$91,6,FALSE)</f>
        <v>59751</v>
      </c>
      <c r="H75" s="64">
        <f>VLOOKUP($A75,'Reservation Data'!$C$7:$Q$91,2,FALSE)</f>
        <v>101230</v>
      </c>
    </row>
    <row r="76" spans="1:9" x14ac:dyDescent="0.25">
      <c r="A76" s="59" t="s">
        <v>301</v>
      </c>
      <c r="B76" s="64">
        <f>VLOOKUP($A76,'Reservation Data'!$C$7:$Q$91,8,FALSE)</f>
        <v>0</v>
      </c>
      <c r="C76" s="66">
        <f>TRUNC(B76/B77,6)</f>
        <v>0</v>
      </c>
      <c r="D76" s="64">
        <f>VLOOKUP($A76,'Reservation Data'!$C$7:$Q$91,10,FALSE)</f>
        <v>0</v>
      </c>
      <c r="E76" s="66">
        <f>TRUNC(D76/D77,6)</f>
        <v>0</v>
      </c>
      <c r="F76" s="64">
        <f>VLOOKUP($A76,'Reservation Data'!$C$7:$Q$91,6,FALSE)</f>
        <v>0</v>
      </c>
      <c r="G76" s="66">
        <f>TRUNC(F76/F77,6)</f>
        <v>0</v>
      </c>
      <c r="H76" s="64">
        <f>VLOOKUP($A76,'Reservation Data'!$C$7:$Q$91,2,FALSE)</f>
        <v>0</v>
      </c>
      <c r="I76" s="66">
        <f>TRUNC(H76/H77,6)</f>
        <v>0</v>
      </c>
    </row>
    <row r="77" spans="1:9" x14ac:dyDescent="0.25">
      <c r="A77" s="59" t="str">
        <f>LEFT(A76,FIND("(",A76)-2)&amp;", Washington"</f>
        <v>Snohomish County, Washington</v>
      </c>
      <c r="B77" s="64">
        <f>VLOOKUP($A77,'Reservation Data'!$C$7:$Q$91,8,FALSE)</f>
        <v>409889</v>
      </c>
      <c r="D77" s="64">
        <f>VLOOKUP($A77,'Reservation Data'!$C$7:$Q$91,10,FALSE)</f>
        <v>17416</v>
      </c>
      <c r="F77" s="64">
        <f>VLOOKUP($A77,'Reservation Data'!$C$7:$Q$91,6,FALSE)</f>
        <v>427305</v>
      </c>
      <c r="H77" s="64">
        <f>VLOOKUP($A77,'Reservation Data'!$C$7:$Q$91,2,FALSE)</f>
        <v>637849</v>
      </c>
    </row>
    <row r="78" spans="1:9" x14ac:dyDescent="0.25">
      <c r="B78" s="64"/>
      <c r="D78" s="64"/>
      <c r="F78" s="64"/>
      <c r="H78" s="64"/>
    </row>
    <row r="79" spans="1:9" x14ac:dyDescent="0.25">
      <c r="A79" s="59" t="s">
        <v>302</v>
      </c>
      <c r="B79" s="64">
        <f>VLOOKUP($A79,'Reservation Data'!$C$7:$Q$91,8,FALSE)</f>
        <v>47</v>
      </c>
      <c r="C79" s="66">
        <f>TRUNC(B79/B80,6)</f>
        <v>6.3330000000000001E-3</v>
      </c>
      <c r="D79" s="64">
        <f>VLOOKUP($A79,'Reservation Data'!$C$7:$Q$91,10,FALSE)</f>
        <v>2</v>
      </c>
      <c r="E79" s="66">
        <f>TRUNC(D79/D80,6)</f>
        <v>4.0080000000000003E-3</v>
      </c>
      <c r="F79" s="64">
        <f>VLOOKUP($A79,'Reservation Data'!$C$7:$Q$91,6,FALSE)</f>
        <v>49</v>
      </c>
      <c r="G79" s="66">
        <f>TRUNC(F79/F80,6)</f>
        <v>6.1859999999999997E-3</v>
      </c>
      <c r="H79" s="64">
        <f>VLOOKUP($A79,'Reservation Data'!$C$7:$Q$91,2,FALSE)</f>
        <v>72</v>
      </c>
      <c r="I79" s="66">
        <f>TRUNC(H79/H80,6)</f>
        <v>3.862E-3</v>
      </c>
    </row>
    <row r="80" spans="1:9" x14ac:dyDescent="0.25">
      <c r="A80" s="59" t="str">
        <f>LEFT(A79,FIND("(",A79)-2)&amp;", Washington"</f>
        <v>Pacific County, Washington</v>
      </c>
      <c r="B80" s="64">
        <f>VLOOKUP($A80,'Reservation Data'!$C$7:$Q$91,8,FALSE)</f>
        <v>7421</v>
      </c>
      <c r="D80" s="64">
        <f>VLOOKUP($A80,'Reservation Data'!$C$7:$Q$91,10,FALSE)</f>
        <v>499</v>
      </c>
      <c r="F80" s="64">
        <f>VLOOKUP($A80,'Reservation Data'!$C$7:$Q$91,6,FALSE)</f>
        <v>7920</v>
      </c>
      <c r="H80" s="64">
        <f>VLOOKUP($A80,'Reservation Data'!$C$7:$Q$91,2,FALSE)</f>
        <v>18640</v>
      </c>
    </row>
    <row r="81" spans="1:9" x14ac:dyDescent="0.25">
      <c r="B81" s="64"/>
      <c r="D81" s="64"/>
      <c r="F81" s="64"/>
      <c r="H81" s="64"/>
    </row>
    <row r="82" spans="1:9" x14ac:dyDescent="0.25">
      <c r="A82" s="59" t="s">
        <v>303</v>
      </c>
      <c r="B82" s="64" t="e">
        <f>VLOOKUP($A82,'Reservation Data'!$C$7:$Q$91,8,FALSE)</f>
        <v>#N/A</v>
      </c>
      <c r="C82" s="66" t="e">
        <f>TRUNC(B82/B83,6)</f>
        <v>#N/A</v>
      </c>
      <c r="D82" s="64" t="e">
        <f>VLOOKUP($A82,'Reservation Data'!$C$7:$Q$91,10,FALSE)</f>
        <v>#N/A</v>
      </c>
      <c r="E82" s="66" t="e">
        <f>TRUNC(D82/D83,6)</f>
        <v>#N/A</v>
      </c>
      <c r="F82" s="64" t="e">
        <f>VLOOKUP($A82,'Reservation Data'!$C$7:$Q$91,6,FALSE)</f>
        <v>#N/A</v>
      </c>
      <c r="G82" s="66" t="e">
        <f>TRUNC(F82/F83,6)</f>
        <v>#N/A</v>
      </c>
      <c r="H82" s="64" t="e">
        <f>VLOOKUP($A82,'Reservation Data'!$C$7:$Q$91,2,FALSE)</f>
        <v>#N/A</v>
      </c>
      <c r="I82" s="66" t="e">
        <f>TRUNC(H82/H83,6)</f>
        <v>#N/A</v>
      </c>
    </row>
    <row r="83" spans="1:9" x14ac:dyDescent="0.25">
      <c r="A83" s="59" t="str">
        <f>LEFT(A82,FIND("(",A82)-2)&amp;", Washington"</f>
        <v>Mason County, Washington</v>
      </c>
      <c r="B83" s="64">
        <f>VLOOKUP($A83,'Reservation Data'!$C$7:$Q$91,8,FALSE)</f>
        <v>24994</v>
      </c>
      <c r="D83" s="64">
        <f>VLOOKUP($A83,'Reservation Data'!$C$7:$Q$91,10,FALSE)</f>
        <v>1858</v>
      </c>
      <c r="F83" s="64">
        <f>VLOOKUP($A83,'Reservation Data'!$C$7:$Q$91,6,FALSE)</f>
        <v>26852</v>
      </c>
      <c r="H83" s="64">
        <f>VLOOKUP($A83,'Reservation Data'!$C$7:$Q$91,2,FALSE)</f>
        <v>52889</v>
      </c>
    </row>
    <row r="84" spans="1:9" x14ac:dyDescent="0.25">
      <c r="B84" s="64"/>
      <c r="D84" s="64"/>
      <c r="F84" s="64"/>
      <c r="H84" s="64"/>
    </row>
    <row r="85" spans="1:9" x14ac:dyDescent="0.25">
      <c r="A85" s="59" t="s">
        <v>304</v>
      </c>
      <c r="B85" s="64">
        <f>VLOOKUP($A85,'Reservation Data'!$C$7:$Q$91,8,FALSE)</f>
        <v>0</v>
      </c>
      <c r="C85" s="66">
        <f>TRUNC(B85/B86,6)</f>
        <v>0</v>
      </c>
      <c r="D85" s="64">
        <f>VLOOKUP($A85,'Reservation Data'!$C$7:$Q$91,10,FALSE)</f>
        <v>0</v>
      </c>
      <c r="E85" s="66">
        <f>TRUNC(D85/D86,6)</f>
        <v>0</v>
      </c>
      <c r="F85" s="64">
        <f>VLOOKUP($A85,'Reservation Data'!$C$7:$Q$91,6,FALSE)</f>
        <v>0</v>
      </c>
      <c r="G85" s="66">
        <f>TRUNC(F85/F86,6)</f>
        <v>0</v>
      </c>
      <c r="H85" s="64">
        <f>VLOOKUP($A85,'Reservation Data'!$C$7:$Q$91,2,FALSE)</f>
        <v>0</v>
      </c>
      <c r="I85" s="66">
        <f>TRUNC(H85/H86,6)</f>
        <v>0</v>
      </c>
    </row>
    <row r="86" spans="1:9" x14ac:dyDescent="0.25">
      <c r="A86" s="59" t="str">
        <f>LEFT(A85,FIND("(",A85)-2)&amp;", Washington"</f>
        <v>King County, Washington</v>
      </c>
      <c r="B86" s="64">
        <f>VLOOKUP($A86,'Reservation Data'!$C$7:$Q$91,8,FALSE)</f>
        <v>1206334</v>
      </c>
      <c r="D86" s="64">
        <f>VLOOKUP($A86,'Reservation Data'!$C$7:$Q$91,10,FALSE)</f>
        <v>52957</v>
      </c>
      <c r="F86" s="64">
        <f>VLOOKUP($A86,'Reservation Data'!$C$7:$Q$91,6,FALSE)</f>
        <v>1259291</v>
      </c>
      <c r="H86" s="64">
        <f>VLOOKUP($A86,'Reservation Data'!$C$7:$Q$91,2,FALSE)</f>
        <v>1794452</v>
      </c>
    </row>
    <row r="87" spans="1:9" x14ac:dyDescent="0.25">
      <c r="B87" s="64"/>
      <c r="C87" s="66"/>
      <c r="D87" s="64"/>
      <c r="E87" s="66"/>
      <c r="F87" s="64"/>
      <c r="G87" s="66"/>
      <c r="H87" s="64"/>
      <c r="I87" s="66"/>
    </row>
    <row r="88" spans="1:9" x14ac:dyDescent="0.25">
      <c r="A88" s="59" t="s">
        <v>305</v>
      </c>
      <c r="B88" s="64">
        <f>VLOOKUP($A88,'Reservation Data'!$C$7:$Q$91,8,FALSE)</f>
        <v>0</v>
      </c>
      <c r="C88" s="66">
        <f>TRUNC(B88/B89,6)</f>
        <v>0</v>
      </c>
      <c r="D88" s="64">
        <f>VLOOKUP($A88,'Reservation Data'!$C$7:$Q$91,10,FALSE)</f>
        <v>0</v>
      </c>
      <c r="E88" s="66">
        <f>TRUNC(D88/D89,6)</f>
        <v>0</v>
      </c>
      <c r="F88" s="64">
        <f>VLOOKUP($A88,'Reservation Data'!$C$7:$Q$91,6,FALSE)</f>
        <v>0</v>
      </c>
      <c r="G88" s="66">
        <f>TRUNC(F88/F89,6)</f>
        <v>0</v>
      </c>
      <c r="H88" s="64">
        <f>VLOOKUP($A88,'Reservation Data'!$C$7:$Q$91,2,FALSE)</f>
        <v>0</v>
      </c>
      <c r="I88" s="66">
        <f>TRUNC(H88/H89,6)</f>
        <v>0</v>
      </c>
    </row>
    <row r="89" spans="1:9" x14ac:dyDescent="0.25">
      <c r="A89" s="59" t="str">
        <f>LEFT(A88,FIND("(",A88)-2)&amp;", Washington"</f>
        <v>Lincoln County, Washington</v>
      </c>
      <c r="B89" s="64">
        <f>VLOOKUP($A89,'Reservation Data'!$C$7:$Q$91,8,FALSE)</f>
        <v>4206</v>
      </c>
      <c r="D89" s="64">
        <f>VLOOKUP($A89,'Reservation Data'!$C$7:$Q$91,10,FALSE)</f>
        <v>159</v>
      </c>
      <c r="F89" s="64">
        <f>VLOOKUP($A89,'Reservation Data'!$C$7:$Q$91,6,FALSE)</f>
        <v>4365</v>
      </c>
      <c r="H89" s="64">
        <f>VLOOKUP($A89,'Reservation Data'!$C$7:$Q$91,2,FALSE)</f>
        <v>8628</v>
      </c>
    </row>
    <row r="90" spans="1:9" x14ac:dyDescent="0.25">
      <c r="A90" s="59" t="s">
        <v>306</v>
      </c>
      <c r="B90" s="64">
        <f>VLOOKUP($A90,'Reservation Data'!$C$7:$Q$91,8,FALSE)</f>
        <v>0</v>
      </c>
      <c r="C90" s="66">
        <f t="shared" ref="C90" si="20">TRUNC(B90/B91,6)</f>
        <v>0</v>
      </c>
      <c r="D90" s="64">
        <f>VLOOKUP($A90,'Reservation Data'!$C$7:$Q$91,10,FALSE)</f>
        <v>0</v>
      </c>
      <c r="E90" s="66">
        <f t="shared" ref="E90" si="21">TRUNC(D90/D91,6)</f>
        <v>0</v>
      </c>
      <c r="F90" s="64">
        <f>VLOOKUP($A90,'Reservation Data'!$C$7:$Q$91,6,FALSE)</f>
        <v>0</v>
      </c>
      <c r="G90" s="66">
        <f t="shared" ref="G90" si="22">TRUNC(F90/F91,6)</f>
        <v>0</v>
      </c>
      <c r="H90" s="64">
        <f>VLOOKUP($A90,'Reservation Data'!$C$7:$Q$91,2,FALSE)</f>
        <v>2</v>
      </c>
      <c r="I90" s="66">
        <f t="shared" ref="I90" si="23">TRUNC(H90/H91,6)</f>
        <v>3.9999999999999998E-6</v>
      </c>
    </row>
    <row r="91" spans="1:9" x14ac:dyDescent="0.25">
      <c r="A91" s="59" t="str">
        <f>LEFT(A90,FIND("(",A90)-2)&amp;", Washington"</f>
        <v>Spokane County, Washington</v>
      </c>
      <c r="B91" s="64">
        <f>VLOOKUP($A91,'Reservation Data'!$C$7:$Q$91,8,FALSE)</f>
        <v>232708</v>
      </c>
      <c r="D91" s="64">
        <f>VLOOKUP($A91,'Reservation Data'!$C$7:$Q$91,10,FALSE)</f>
        <v>13908</v>
      </c>
      <c r="F91" s="64">
        <f>VLOOKUP($A91,'Reservation Data'!$C$7:$Q$91,6,FALSE)</f>
        <v>246616</v>
      </c>
      <c r="H91" s="64">
        <f>VLOOKUP($A91,'Reservation Data'!$C$7:$Q$91,2,FALSE)</f>
        <v>405537</v>
      </c>
    </row>
    <row r="92" spans="1:9" x14ac:dyDescent="0.25">
      <c r="A92" s="59" t="s">
        <v>307</v>
      </c>
      <c r="B92" s="64">
        <f>VLOOKUP($A92,'Reservation Data'!$C$7:$Q$91,8,FALSE)</f>
        <v>641</v>
      </c>
      <c r="C92" s="66">
        <f t="shared" ref="C92" si="24">TRUNC(B92/B93,6)</f>
        <v>3.8293000000000001E-2</v>
      </c>
      <c r="D92" s="64">
        <f>VLOOKUP($A92,'Reservation Data'!$C$7:$Q$91,10,FALSE)</f>
        <v>75</v>
      </c>
      <c r="E92" s="66">
        <f t="shared" ref="E92" si="25">TRUNC(D92/D93,6)</f>
        <v>7.9701999999999995E-2</v>
      </c>
      <c r="F92" s="64">
        <f>VLOOKUP($A92,'Reservation Data'!$C$7:$Q$91,6,FALSE)</f>
        <v>716</v>
      </c>
      <c r="G92" s="66">
        <f t="shared" ref="G92" si="26">TRUNC(F92/F93,6)</f>
        <v>4.0496999999999998E-2</v>
      </c>
      <c r="H92" s="64">
        <f>VLOOKUP($A92,'Reservation Data'!$C$7:$Q$91,2,FALSE)</f>
        <v>1546</v>
      </c>
      <c r="I92" s="66">
        <f t="shared" ref="I92" si="27">TRUNC(H92/H93,6)</f>
        <v>4.2743999999999997E-2</v>
      </c>
    </row>
    <row r="93" spans="1:9" x14ac:dyDescent="0.25">
      <c r="A93" s="59" t="str">
        <f>LEFT(A92,FIND("(",A92)-2)&amp;", Washington"</f>
        <v>Stevens County, Washington</v>
      </c>
      <c r="B93" s="64">
        <f>VLOOKUP($A93,'Reservation Data'!$C$7:$Q$91,8,FALSE)</f>
        <v>16739</v>
      </c>
      <c r="D93" s="64">
        <f>VLOOKUP($A93,'Reservation Data'!$C$7:$Q$91,10,FALSE)</f>
        <v>941</v>
      </c>
      <c r="F93" s="64">
        <f>VLOOKUP($A93,'Reservation Data'!$C$7:$Q$91,6,FALSE)</f>
        <v>17680</v>
      </c>
      <c r="H93" s="64">
        <f>VLOOKUP($A93,'Reservation Data'!$C$7:$Q$91,2,FALSE)</f>
        <v>36168</v>
      </c>
    </row>
    <row r="94" spans="1:9" x14ac:dyDescent="0.25">
      <c r="B94" s="64"/>
      <c r="D94" s="64"/>
      <c r="F94" s="64"/>
      <c r="H94" s="64"/>
    </row>
    <row r="95" spans="1:9" x14ac:dyDescent="0.25">
      <c r="A95" s="59" t="s">
        <v>308</v>
      </c>
      <c r="B95" s="64">
        <f>VLOOKUP($A95,'Reservation Data'!$C$7:$Q$91,8,FALSE)</f>
        <v>169</v>
      </c>
      <c r="C95" s="66">
        <f>TRUNC(B95/B96,6)</f>
        <v>6.7609999999999996E-3</v>
      </c>
      <c r="D95" s="64">
        <f>VLOOKUP($A95,'Reservation Data'!$C$7:$Q$91,10,FALSE)</f>
        <v>24</v>
      </c>
      <c r="E95" s="66">
        <f>TRUNC(D95/D96,6)</f>
        <v>1.2917E-2</v>
      </c>
      <c r="F95" s="64">
        <f>VLOOKUP($A95,'Reservation Data'!$C$7:$Q$91,6,FALSE)</f>
        <v>193</v>
      </c>
      <c r="G95" s="66">
        <f>TRUNC(F95/F96,6)</f>
        <v>7.1869999999999998E-3</v>
      </c>
      <c r="H95" s="64">
        <f>VLOOKUP($A95,'Reservation Data'!$C$7:$Q$91,2,FALSE)</f>
        <v>295</v>
      </c>
      <c r="I95" s="66">
        <f>TRUNC(H95/H96,6)</f>
        <v>5.5770000000000004E-3</v>
      </c>
    </row>
    <row r="96" spans="1:9" x14ac:dyDescent="0.25">
      <c r="A96" s="59" t="str">
        <f>LEFT(A95,FIND("(",A95)-2)&amp;", Washington"</f>
        <v>Mason County, Washington</v>
      </c>
      <c r="B96" s="64">
        <f>VLOOKUP($A96,'Reservation Data'!$C$7:$Q$91,8,FALSE)</f>
        <v>24994</v>
      </c>
      <c r="D96" s="64">
        <f>VLOOKUP($A96,'Reservation Data'!$C$7:$Q$91,10,FALSE)</f>
        <v>1858</v>
      </c>
      <c r="F96" s="64">
        <f>VLOOKUP($A96,'Reservation Data'!$C$7:$Q$91,6,FALSE)</f>
        <v>26852</v>
      </c>
      <c r="H96" s="64">
        <f>VLOOKUP($A96,'Reservation Data'!$C$7:$Q$91,2,FALSE)</f>
        <v>52889</v>
      </c>
    </row>
    <row r="97" spans="1:9" x14ac:dyDescent="0.25">
      <c r="B97" s="64"/>
      <c r="D97" s="64"/>
      <c r="F97" s="64"/>
      <c r="H97" s="64"/>
    </row>
    <row r="98" spans="1:9" x14ac:dyDescent="0.25">
      <c r="A98" s="59" t="s">
        <v>309</v>
      </c>
      <c r="B98" s="64">
        <f>VLOOKUP($A98,'Reservation Data'!$C$7:$Q$91,8,FALSE)</f>
        <v>0</v>
      </c>
      <c r="C98" s="66">
        <f>TRUNC(B98/B99,6)</f>
        <v>0</v>
      </c>
      <c r="D98" s="64">
        <f>VLOOKUP($A98,'Reservation Data'!$C$7:$Q$91,10,FALSE)</f>
        <v>0</v>
      </c>
      <c r="E98" s="66">
        <f>TRUNC(D98/D99,6)</f>
        <v>0</v>
      </c>
      <c r="F98" s="64">
        <f>VLOOKUP($A98,'Reservation Data'!$C$7:$Q$91,6,FALSE)</f>
        <v>0</v>
      </c>
      <c r="G98" s="66">
        <f>TRUNC(F98/F99,6)</f>
        <v>0</v>
      </c>
      <c r="H98" s="64">
        <f>VLOOKUP($A98,'Reservation Data'!$C$7:$Q$91,2,FALSE)</f>
        <v>2</v>
      </c>
      <c r="I98" s="66">
        <f>TRUNC(H98/H99,6)</f>
        <v>3.0000000000000001E-6</v>
      </c>
    </row>
    <row r="99" spans="1:9" x14ac:dyDescent="0.25">
      <c r="A99" s="59" t="str">
        <f>LEFT(A98,FIND("(",A98)-2)&amp;", Washington"</f>
        <v>Snohomish County, Washington</v>
      </c>
      <c r="B99" s="64">
        <f>VLOOKUP($A99,'Reservation Data'!$C$7:$Q$91,8,FALSE)</f>
        <v>409889</v>
      </c>
      <c r="D99" s="64">
        <f>VLOOKUP($A99,'Reservation Data'!$C$7:$Q$91,10,FALSE)</f>
        <v>17416</v>
      </c>
      <c r="F99" s="64">
        <f>VLOOKUP($A99,'Reservation Data'!$C$7:$Q$91,6,FALSE)</f>
        <v>427305</v>
      </c>
      <c r="H99" s="64">
        <f>VLOOKUP($A99,'Reservation Data'!$C$7:$Q$91,2,FALSE)</f>
        <v>637849</v>
      </c>
    </row>
    <row r="100" spans="1:9" x14ac:dyDescent="0.25">
      <c r="B100" s="64"/>
      <c r="D100" s="64"/>
      <c r="F100" s="64"/>
      <c r="H100" s="64"/>
    </row>
    <row r="101" spans="1:9" x14ac:dyDescent="0.25">
      <c r="A101" s="59" t="s">
        <v>310</v>
      </c>
      <c r="B101" s="64">
        <f>VLOOKUP($A101,'Reservation Data'!$C$7:$Q$91,8,FALSE)</f>
        <v>1163</v>
      </c>
      <c r="C101" s="66">
        <f>TRUNC(B101/B102,6)</f>
        <v>2.0594999999999999E-2</v>
      </c>
      <c r="D101" s="64">
        <f>VLOOKUP($A101,'Reservation Data'!$C$7:$Q$91,10,FALSE)</f>
        <v>71</v>
      </c>
      <c r="E101" s="66">
        <f>TRUNC(D101/D102,6)</f>
        <v>2.1638999999999999E-2</v>
      </c>
      <c r="F101" s="64">
        <f>VLOOKUP($A101,'Reservation Data'!$C$7:$Q$91,6,FALSE)</f>
        <v>1234</v>
      </c>
      <c r="G101" s="66">
        <f>TRUNC(F101/F102,6)</f>
        <v>2.0652E-2</v>
      </c>
      <c r="H101" s="64">
        <f>VLOOKUP($A101,'Reservation Data'!$C$7:$Q$91,2,FALSE)</f>
        <v>2630</v>
      </c>
      <c r="I101" s="66">
        <f>TRUNC(H101/H102,6)</f>
        <v>2.598E-2</v>
      </c>
    </row>
    <row r="102" spans="1:9" x14ac:dyDescent="0.25">
      <c r="A102" s="59" t="str">
        <f>LEFT(A101,FIND("(",A101)-2)&amp;", Washington"</f>
        <v>Skagit County, Washington</v>
      </c>
      <c r="B102" s="64">
        <f>VLOOKUP($A102,'Reservation Data'!$C$7:$Q$91,8,FALSE)</f>
        <v>56470</v>
      </c>
      <c r="D102" s="64">
        <f>VLOOKUP($A102,'Reservation Data'!$C$7:$Q$91,10,FALSE)</f>
        <v>3281</v>
      </c>
      <c r="F102" s="64">
        <f>VLOOKUP($A102,'Reservation Data'!$C$7:$Q$91,6,FALSE)</f>
        <v>59751</v>
      </c>
      <c r="H102" s="64">
        <f>VLOOKUP($A102,'Reservation Data'!$C$7:$Q$91,2,FALSE)</f>
        <v>101230</v>
      </c>
    </row>
    <row r="103" spans="1:9" x14ac:dyDescent="0.25">
      <c r="B103" s="64"/>
      <c r="D103" s="64"/>
      <c r="F103" s="64"/>
      <c r="H103" s="64"/>
    </row>
    <row r="104" spans="1:9" x14ac:dyDescent="0.25">
      <c r="A104" s="59" t="s">
        <v>311</v>
      </c>
      <c r="B104" s="64">
        <f>VLOOKUP($A104,'Reservation Data'!$C$7:$Q$91,8,FALSE)</f>
        <v>4369</v>
      </c>
      <c r="C104" s="66">
        <f>TRUNC(B104/B105,6)</f>
        <v>1.0658000000000001E-2</v>
      </c>
      <c r="D104" s="64">
        <f>VLOOKUP($A104,'Reservation Data'!$C$7:$Q$91,10,FALSE)</f>
        <v>378</v>
      </c>
      <c r="E104" s="66">
        <f>TRUNC(D104/D105,6)</f>
        <v>2.1704000000000001E-2</v>
      </c>
      <c r="F104" s="64">
        <f>VLOOKUP($A104,'Reservation Data'!$C$7:$Q$91,6,FALSE)</f>
        <v>4747</v>
      </c>
      <c r="G104" s="66">
        <f>TRUNC(F104/F105,6)</f>
        <v>1.1109000000000001E-2</v>
      </c>
      <c r="H104" s="64">
        <f>VLOOKUP($A104,'Reservation Data'!$C$7:$Q$91,2,FALSE)</f>
        <v>7977</v>
      </c>
      <c r="I104" s="66">
        <f>TRUNC(H104/H105,6)</f>
        <v>1.2506E-2</v>
      </c>
    </row>
    <row r="105" spans="1:9" x14ac:dyDescent="0.25">
      <c r="A105" s="59" t="str">
        <f>LEFT(A104,FIND("(",A104)-2)&amp;", Washington"</f>
        <v>Snohomish County, Washington</v>
      </c>
      <c r="B105" s="64">
        <f>VLOOKUP($A105,'Reservation Data'!$C$7:$Q$91,8,FALSE)</f>
        <v>409889</v>
      </c>
      <c r="D105" s="64">
        <f>VLOOKUP($A105,'Reservation Data'!$C$7:$Q$91,10,FALSE)</f>
        <v>17416</v>
      </c>
      <c r="F105" s="64">
        <f>VLOOKUP($A105,'Reservation Data'!$C$7:$Q$91,6,FALSE)</f>
        <v>427305</v>
      </c>
      <c r="H105" s="64">
        <f>VLOOKUP($A105,'Reservation Data'!$C$7:$Q$91,2,FALSE)</f>
        <v>637849</v>
      </c>
    </row>
    <row r="106" spans="1:9" x14ac:dyDescent="0.25">
      <c r="B106" s="64"/>
      <c r="D106" s="64"/>
      <c r="F106" s="64"/>
      <c r="H106" s="64"/>
    </row>
    <row r="107" spans="1:9" x14ac:dyDescent="0.25">
      <c r="A107" s="59" t="s">
        <v>509</v>
      </c>
      <c r="B107" s="64">
        <f>VLOOKUP($A107,'Reservation Data'!$C$7:$Q$91,8,FALSE)</f>
        <v>0</v>
      </c>
      <c r="C107" s="66">
        <f>TRUNC(B107/B108,6)</f>
        <v>0</v>
      </c>
      <c r="D107" s="64">
        <f>VLOOKUP($A107,'Reservation Data'!$C$7:$Q$91,10,FALSE)</f>
        <v>0</v>
      </c>
      <c r="E107" s="66">
        <f>TRUNC(D107/D108,6)</f>
        <v>0</v>
      </c>
      <c r="F107" s="64">
        <f>VLOOKUP($A107,'Reservation Data'!$C$7:$Q$91,6,FALSE)</f>
        <v>0</v>
      </c>
      <c r="G107" s="66">
        <f>TRUNC(F107/F108,6)</f>
        <v>0</v>
      </c>
      <c r="H107" s="64">
        <f>VLOOKUP($A107,'Reservation Data'!$C$7:$Q$91,2,FALSE)</f>
        <v>0</v>
      </c>
      <c r="I107" s="66">
        <f>TRUNC(H107/H108,6)</f>
        <v>0</v>
      </c>
    </row>
    <row r="108" spans="1:9" x14ac:dyDescent="0.25">
      <c r="A108" s="59" t="str">
        <f>LEFT(A107,FIND("(",A107)-2)&amp;", Washington"</f>
        <v>Walla Walla County, Washington</v>
      </c>
      <c r="B108" s="64">
        <f>VLOOKUP($A108,'Reservation Data'!$C$7:$Q$91,8,FALSE)</f>
        <v>26646</v>
      </c>
      <c r="D108" s="64">
        <f>VLOOKUP($A108,'Reservation Data'!$C$7:$Q$91,10,FALSE)</f>
        <v>1317</v>
      </c>
      <c r="F108" s="64">
        <f>VLOOKUP($A108,'Reservation Data'!$C$7:$Q$91,6,FALSE)</f>
        <v>27963</v>
      </c>
      <c r="H108" s="64">
        <f>VLOOKUP($A108,'Reservation Data'!$C$7:$Q$91,2,FALSE)</f>
        <v>48957</v>
      </c>
    </row>
    <row r="109" spans="1:9" x14ac:dyDescent="0.25">
      <c r="B109" s="64"/>
      <c r="C109" s="66"/>
      <c r="D109" s="64"/>
      <c r="E109" s="66"/>
      <c r="F109" s="64"/>
      <c r="G109" s="66"/>
      <c r="H109" s="64"/>
      <c r="I109" s="66"/>
    </row>
    <row r="110" spans="1:9" x14ac:dyDescent="0.25">
      <c r="A110" s="59" t="s">
        <v>340</v>
      </c>
      <c r="B110" s="64">
        <f>VLOOKUP($A110,'Reservation Data'!$C$7:$Q$91,8,FALSE)</f>
        <v>93</v>
      </c>
      <c r="C110" s="66">
        <f>TRUNC(B110/B111,6)</f>
        <v>1.6459999999999999E-3</v>
      </c>
      <c r="D110" s="64">
        <f>VLOOKUP($A110,'Reservation Data'!$C$7:$Q$91,10,FALSE)</f>
        <v>26</v>
      </c>
      <c r="E110" s="66">
        <f>TRUNC(D110/D111,6)</f>
        <v>7.9240000000000005E-3</v>
      </c>
      <c r="F110" s="64">
        <f>VLOOKUP($A110,'Reservation Data'!$C$7:$Q$91,6,FALSE)</f>
        <v>119</v>
      </c>
      <c r="G110" s="66">
        <f>TRUNC(F110/F111,6)</f>
        <v>1.9910000000000001E-3</v>
      </c>
      <c r="H110" s="64">
        <f>VLOOKUP($A110,'Reservation Data'!$C$7:$Q$91,2,FALSE)</f>
        <v>195</v>
      </c>
      <c r="I110" s="66">
        <f>TRUNC(H110/H111,6)</f>
        <v>1.926E-3</v>
      </c>
    </row>
    <row r="111" spans="1:9" x14ac:dyDescent="0.25">
      <c r="A111" s="59" t="str">
        <f>LEFT(A110,FIND("(",A110)-2)&amp;", Washington"</f>
        <v>Skagit County, Washington</v>
      </c>
      <c r="B111" s="64">
        <f>VLOOKUP($A111,'Reservation Data'!$C$7:$Q$91,8,FALSE)</f>
        <v>56470</v>
      </c>
      <c r="D111" s="64">
        <f>VLOOKUP($A111,'Reservation Data'!$C$7:$Q$91,10,FALSE)</f>
        <v>3281</v>
      </c>
      <c r="F111" s="64">
        <f>VLOOKUP($A111,'Reservation Data'!$C$7:$Q$91,6,FALSE)</f>
        <v>59751</v>
      </c>
      <c r="H111" s="64">
        <f>VLOOKUP($A111,'Reservation Data'!$C$7:$Q$91,2,FALSE)</f>
        <v>101230</v>
      </c>
    </row>
    <row r="112" spans="1:9" x14ac:dyDescent="0.25">
      <c r="B112" s="64"/>
      <c r="C112" s="66"/>
      <c r="D112" s="64"/>
      <c r="E112" s="66"/>
      <c r="F112" s="64"/>
      <c r="G112" s="66"/>
      <c r="H112" s="64"/>
      <c r="I112" s="66"/>
    </row>
    <row r="113" spans="1:9" x14ac:dyDescent="0.25">
      <c r="A113" s="59" t="s">
        <v>312</v>
      </c>
      <c r="B113" s="64">
        <f>VLOOKUP($A113,'Reservation Data'!$C$7:$Q$91,8,FALSE)</f>
        <v>210</v>
      </c>
      <c r="C113" s="66">
        <f>TRUNC(B113/B114,6)</f>
        <v>2.4528999999999999E-2</v>
      </c>
      <c r="D113" s="64">
        <f>VLOOKUP($A113,'Reservation Data'!$C$7:$Q$91,10,FALSE)</f>
        <v>65</v>
      </c>
      <c r="E113" s="66">
        <f>TRUNC(D113/D114,6)</f>
        <v>0.111301</v>
      </c>
      <c r="F113" s="64">
        <f>VLOOKUP($A113,'Reservation Data'!$C$7:$Q$91,6,FALSE)</f>
        <v>275</v>
      </c>
      <c r="G113" s="66">
        <f>TRUNC(F113/F114,6)</f>
        <v>3.0071000000000001E-2</v>
      </c>
      <c r="H113" s="64">
        <f>VLOOKUP($A113,'Reservation Data'!$C$7:$Q$91,2,FALSE)</f>
        <v>549</v>
      </c>
      <c r="I113" s="66">
        <f>TRUNC(H113/H114,6)</f>
        <v>3.0488000000000001E-2</v>
      </c>
    </row>
    <row r="114" spans="1:9" x14ac:dyDescent="0.25">
      <c r="A114" s="59" t="str">
        <f>LEFT(A113,FIND("(",A113)-2)&amp;", Washington"</f>
        <v>Klickitat County, Washington</v>
      </c>
      <c r="B114" s="64">
        <f>VLOOKUP($A114,'Reservation Data'!$C$7:$Q$91,8,FALSE)</f>
        <v>8561</v>
      </c>
      <c r="D114" s="64">
        <f>VLOOKUP($A114,'Reservation Data'!$C$7:$Q$91,10,FALSE)</f>
        <v>584</v>
      </c>
      <c r="F114" s="64">
        <f>VLOOKUP($A114,'Reservation Data'!$C$7:$Q$91,6,FALSE)</f>
        <v>9145</v>
      </c>
      <c r="H114" s="64">
        <f>VLOOKUP($A114,'Reservation Data'!$C$7:$Q$91,2,FALSE)</f>
        <v>18007</v>
      </c>
    </row>
    <row r="115" spans="1:9" x14ac:dyDescent="0.25">
      <c r="A115" s="59" t="s">
        <v>313</v>
      </c>
      <c r="B115" s="64">
        <f>VLOOKUP($A115,'Reservation Data'!$C$7:$Q$91,8,FALSE)</f>
        <v>0</v>
      </c>
      <c r="C115" s="66">
        <f t="shared" ref="C115" si="28">TRUNC(B115/B116,6)</f>
        <v>0</v>
      </c>
      <c r="D115" s="64">
        <f>VLOOKUP($A115,'Reservation Data'!$C$7:$Q$91,10,FALSE)</f>
        <v>0</v>
      </c>
      <c r="E115" s="66">
        <f t="shared" ref="E115" si="29">TRUNC(D115/D116,6)</f>
        <v>0</v>
      </c>
      <c r="F115" s="64">
        <f>VLOOKUP($A115,'Reservation Data'!$C$7:$Q$91,6,FALSE)</f>
        <v>0</v>
      </c>
      <c r="G115" s="66">
        <f t="shared" ref="G115" si="30">TRUNC(F115/F116,6)</f>
        <v>0</v>
      </c>
      <c r="H115" s="64">
        <f>VLOOKUP($A115,'Reservation Data'!$C$7:$Q$91,2,FALSE)</f>
        <v>0</v>
      </c>
      <c r="I115" s="66">
        <f t="shared" ref="I115" si="31">TRUNC(H115/H116,6)</f>
        <v>0</v>
      </c>
    </row>
    <row r="116" spans="1:9" x14ac:dyDescent="0.25">
      <c r="A116" s="59" t="str">
        <f>LEFT(A115,FIND("(",A115)-2)&amp;", Washington"</f>
        <v>Lewis County, Washington</v>
      </c>
      <c r="B116" s="64">
        <f>VLOOKUP($A116,'Reservation Data'!$C$7:$Q$91,8,FALSE)</f>
        <v>31386</v>
      </c>
      <c r="D116" s="64">
        <f>VLOOKUP($A116,'Reservation Data'!$C$7:$Q$91,10,FALSE)</f>
        <v>2407</v>
      </c>
      <c r="F116" s="64">
        <f>VLOOKUP($A116,'Reservation Data'!$C$7:$Q$91,6,FALSE)</f>
        <v>33793</v>
      </c>
      <c r="H116" s="64">
        <f>VLOOKUP($A116,'Reservation Data'!$C$7:$Q$91,2,FALSE)</f>
        <v>63433</v>
      </c>
    </row>
    <row r="117" spans="1:9" x14ac:dyDescent="0.25">
      <c r="A117" s="59" t="s">
        <v>314</v>
      </c>
      <c r="B117" s="64">
        <f>VLOOKUP($A117,'Reservation Data'!$C$7:$Q$91,8,FALSE)</f>
        <v>11534</v>
      </c>
      <c r="C117" s="66">
        <f t="shared" ref="C117" si="32">TRUNC(B117/B118,6)</f>
        <v>0.108792</v>
      </c>
      <c r="D117" s="64">
        <f>VLOOKUP($A117,'Reservation Data'!$C$7:$Q$91,10,FALSE)</f>
        <v>1458</v>
      </c>
      <c r="E117" s="66">
        <f t="shared" ref="E117" si="33">TRUNC(D117/D118,6)</f>
        <v>0.201242</v>
      </c>
      <c r="F117" s="64">
        <f>VLOOKUP($A117,'Reservation Data'!$C$7:$Q$91,6,FALSE)</f>
        <v>12992</v>
      </c>
      <c r="G117" s="66">
        <f t="shared" ref="G117" si="34">TRUNC(F117/F118,6)</f>
        <v>0.114706</v>
      </c>
      <c r="H117" s="64">
        <f>VLOOKUP($A117,'Reservation Data'!$C$7:$Q$91,2,FALSE)</f>
        <v>21357</v>
      </c>
      <c r="I117" s="66">
        <f t="shared" ref="I117" si="35">TRUNC(H117/H118,6)</f>
        <v>0.11676400000000001</v>
      </c>
    </row>
    <row r="118" spans="1:9" x14ac:dyDescent="0.25">
      <c r="A118" s="59" t="str">
        <f>LEFT(A117,FIND("(",A117)-2)&amp;", Washington"</f>
        <v>Yakima County, Washington</v>
      </c>
      <c r="B118" s="64">
        <f>VLOOKUP($A118,'Reservation Data'!$C$7:$Q$91,8,FALSE)</f>
        <v>106018</v>
      </c>
      <c r="D118" s="64">
        <f>VLOOKUP($A118,'Reservation Data'!$C$7:$Q$91,10,FALSE)</f>
        <v>7245</v>
      </c>
      <c r="F118" s="64">
        <f>VLOOKUP($A118,'Reservation Data'!$C$7:$Q$91,6,FALSE)</f>
        <v>113263</v>
      </c>
      <c r="H118" s="64">
        <f>VLOOKUP($A118,'Reservation Data'!$C$7:$Q$91,2,FALSE)</f>
        <v>182907</v>
      </c>
    </row>
    <row r="119" spans="1:9" x14ac:dyDescent="0.25">
      <c r="B119" s="64"/>
      <c r="C119" s="66"/>
      <c r="D119" s="64"/>
      <c r="E119" s="66"/>
      <c r="F119" s="64"/>
      <c r="G119" s="66"/>
      <c r="H119" s="64"/>
    </row>
    <row r="120" spans="1:9" x14ac:dyDescent="0.25">
      <c r="A120" s="59" t="s">
        <v>315</v>
      </c>
      <c r="B120" s="64">
        <f>VLOOKUP($A120,'Reservation Data'!$C$7:$Q$91,8,FALSE)</f>
        <v>7765</v>
      </c>
      <c r="C120" s="66">
        <f t="shared" ref="C120" si="36">TRUNC(B120/B121,6)</f>
        <v>1</v>
      </c>
      <c r="D120" s="64">
        <f>VLOOKUP($A120,'Reservation Data'!$C$7:$Q$91,10,FALSE)</f>
        <v>193</v>
      </c>
      <c r="E120" s="66">
        <f t="shared" ref="E120" si="37">TRUNC(D120/D121,6)</f>
        <v>1</v>
      </c>
      <c r="F120" s="64">
        <f>VLOOKUP($A120,'Reservation Data'!$C$7:$Q$91,6,FALSE)</f>
        <v>7958</v>
      </c>
      <c r="G120" s="66">
        <f t="shared" ref="G120" si="38">TRUNC(F120/F121,6)</f>
        <v>1</v>
      </c>
      <c r="H120" s="64">
        <f>VLOOKUP($A120,'Reservation Data'!$C$7:$Q$91,2,FALSE)</f>
        <v>14851</v>
      </c>
      <c r="I120" s="66">
        <f t="shared" ref="I120" si="39">TRUNC(H120/H121,6)</f>
        <v>1</v>
      </c>
    </row>
    <row r="121" spans="1:9" x14ac:dyDescent="0.25">
      <c r="A121" s="83" t="s">
        <v>264</v>
      </c>
      <c r="B121" s="64">
        <f>VLOOKUP($A121,'Reservation Data'!$C$7:$Q$91,8,FALSE)</f>
        <v>7765</v>
      </c>
      <c r="D121" s="64">
        <f>VLOOKUP($A121,'Reservation Data'!$C$7:$Q$91,10,FALSE)</f>
        <v>193</v>
      </c>
      <c r="F121" s="64">
        <f>VLOOKUP($A121,'Reservation Data'!$C$7:$Q$91,6,FALSE)</f>
        <v>7958</v>
      </c>
      <c r="H121" s="64">
        <f>VLOOKUP($A121,'Reservation Data'!$C$7:$Q$91,2,FALSE)</f>
        <v>14851</v>
      </c>
    </row>
    <row r="122" spans="1:9" x14ac:dyDescent="0.25">
      <c r="A122" s="59" t="s">
        <v>316</v>
      </c>
      <c r="B122" s="64">
        <f>VLOOKUP($A122,'Reservation Data'!$C$7:$Q$91,8,FALSE)</f>
        <v>9168</v>
      </c>
      <c r="C122" s="66">
        <f t="shared" ref="C122" si="40">TRUNC(B122/B123,6)</f>
        <v>0.162351</v>
      </c>
      <c r="D122" s="64">
        <f>VLOOKUP($A122,'Reservation Data'!$C$7:$Q$91,10,FALSE)</f>
        <v>380</v>
      </c>
      <c r="E122" s="66">
        <f t="shared" ref="E122" si="41">TRUNC(D122/D123,6)</f>
        <v>0.115818</v>
      </c>
      <c r="F122" s="64">
        <f>VLOOKUP($A122,'Reservation Data'!$C$7:$Q$91,6,FALSE)</f>
        <v>9548</v>
      </c>
      <c r="G122" s="66">
        <f t="shared" ref="G122" si="42">TRUNC(F122/F123,6)</f>
        <v>0.15979599999999999</v>
      </c>
      <c r="H122" s="64">
        <f>VLOOKUP($A122,'Reservation Data'!$C$7:$Q$91,2,FALSE)</f>
        <v>18692</v>
      </c>
      <c r="I122" s="66">
        <f t="shared" ref="I122" si="43">TRUNC(H122/H123,6)</f>
        <v>0.18464800000000001</v>
      </c>
    </row>
    <row r="123" spans="1:9" x14ac:dyDescent="0.25">
      <c r="A123" s="59" t="str">
        <f>LEFT(A122,FIND("(",A122)-2)&amp;", Washington"</f>
        <v>Skagit County, Washington</v>
      </c>
      <c r="B123" s="64">
        <f>VLOOKUP($A123,'Reservation Data'!$C$7:$Q$91,8,FALSE)</f>
        <v>56470</v>
      </c>
      <c r="D123" s="64">
        <f>VLOOKUP($A123,'Reservation Data'!$C$7:$Q$91,10,FALSE)</f>
        <v>3281</v>
      </c>
      <c r="F123" s="64">
        <f>VLOOKUP($A123,'Reservation Data'!$C$7:$Q$91,6,FALSE)</f>
        <v>59751</v>
      </c>
      <c r="H123" s="64">
        <f>VLOOKUP($A123,'Reservation Data'!$C$7:$Q$91,2,FALSE)</f>
        <v>101230</v>
      </c>
    </row>
    <row r="124" spans="1:9" x14ac:dyDescent="0.25">
      <c r="B124" s="64"/>
      <c r="C124" s="66"/>
      <c r="D124" s="64"/>
      <c r="E124" s="66"/>
      <c r="F124" s="64"/>
      <c r="G124" s="66"/>
    </row>
    <row r="125" spans="1:9" x14ac:dyDescent="0.25">
      <c r="B125" s="64"/>
      <c r="C125" s="66"/>
      <c r="D125" s="64"/>
      <c r="E125" s="66"/>
      <c r="F125" s="64"/>
      <c r="G125" s="66"/>
    </row>
    <row r="126" spans="1:9" x14ac:dyDescent="0.25">
      <c r="B126" s="64"/>
      <c r="C126" s="66"/>
      <c r="D126" s="64"/>
      <c r="E126" s="66"/>
      <c r="F126" s="64"/>
      <c r="G126" s="66"/>
    </row>
    <row r="127" spans="1:9" x14ac:dyDescent="0.25">
      <c r="B127" s="64"/>
      <c r="C127" s="66"/>
      <c r="D127" s="64"/>
      <c r="E127" s="66"/>
      <c r="F127" s="64"/>
      <c r="G127" s="66"/>
    </row>
    <row r="128" spans="1:9" x14ac:dyDescent="0.25">
      <c r="B128" s="64"/>
      <c r="C128" s="66"/>
      <c r="D128" s="64"/>
      <c r="E128" s="66"/>
      <c r="F128" s="64"/>
      <c r="G128" s="66"/>
    </row>
    <row r="152" spans="1:7" x14ac:dyDescent="0.25">
      <c r="A152" s="64"/>
      <c r="B152" s="64"/>
      <c r="D152" s="64"/>
      <c r="F152" s="64"/>
    </row>
    <row r="153" spans="1:7" x14ac:dyDescent="0.25">
      <c r="B153" s="64"/>
      <c r="C153" s="66"/>
      <c r="D153" s="64"/>
      <c r="E153" s="66"/>
      <c r="F153" s="64"/>
      <c r="G153" s="66"/>
    </row>
    <row r="154" spans="1:7" x14ac:dyDescent="0.25">
      <c r="B154" s="64"/>
      <c r="C154" s="64"/>
      <c r="D154" s="64"/>
      <c r="E154" s="64"/>
      <c r="F154" s="64"/>
      <c r="G154" s="64"/>
    </row>
    <row r="155" spans="1:7" x14ac:dyDescent="0.25">
      <c r="B155" s="64"/>
      <c r="C155" s="66"/>
      <c r="D155" s="64"/>
      <c r="E155" s="66"/>
      <c r="F155" s="64"/>
      <c r="G155" s="66"/>
    </row>
    <row r="156" spans="1:7" x14ac:dyDescent="0.25">
      <c r="B156" s="64"/>
      <c r="C156" s="64"/>
      <c r="D156" s="64"/>
      <c r="E156" s="64"/>
      <c r="F156" s="64"/>
      <c r="G156" s="64"/>
    </row>
    <row r="157" spans="1:7" x14ac:dyDescent="0.25">
      <c r="A157" s="64"/>
      <c r="B157" s="64"/>
      <c r="D157" s="64"/>
      <c r="F157" s="64"/>
    </row>
    <row r="158" spans="1:7" x14ac:dyDescent="0.25">
      <c r="B158" s="64"/>
      <c r="C158" s="66"/>
      <c r="D158" s="64"/>
      <c r="E158" s="66"/>
      <c r="F158" s="64"/>
      <c r="G158" s="66"/>
    </row>
    <row r="159" spans="1:7" x14ac:dyDescent="0.25">
      <c r="B159" s="64"/>
      <c r="C159" s="64"/>
      <c r="D159" s="64"/>
      <c r="E159" s="64"/>
      <c r="F159" s="64"/>
      <c r="G159" s="64"/>
    </row>
    <row r="160" spans="1:7" x14ac:dyDescent="0.25">
      <c r="B160" s="64"/>
      <c r="C160" s="66"/>
      <c r="D160" s="64"/>
      <c r="E160" s="66"/>
      <c r="F160" s="64"/>
      <c r="G160" s="66"/>
    </row>
    <row r="161" spans="1:7" x14ac:dyDescent="0.25">
      <c r="B161" s="64"/>
      <c r="C161" s="64"/>
      <c r="D161" s="64"/>
      <c r="E161" s="64"/>
      <c r="F161" s="64"/>
      <c r="G161" s="64"/>
    </row>
    <row r="162" spans="1:7" x14ac:dyDescent="0.25">
      <c r="A162" s="64"/>
    </row>
    <row r="163" spans="1:7" x14ac:dyDescent="0.25">
      <c r="B163" s="64"/>
      <c r="C163" s="66"/>
      <c r="D163" s="64"/>
      <c r="E163" s="66"/>
      <c r="F163" s="64"/>
      <c r="G163" s="66"/>
    </row>
    <row r="164" spans="1:7" x14ac:dyDescent="0.25">
      <c r="B164" s="64"/>
      <c r="C164" s="64"/>
      <c r="D164" s="64"/>
      <c r="E164" s="64"/>
      <c r="F164" s="64"/>
      <c r="G164" s="64"/>
    </row>
    <row r="165" spans="1:7" x14ac:dyDescent="0.25">
      <c r="B165" s="64"/>
      <c r="C165" s="66"/>
      <c r="D165" s="64"/>
      <c r="E165" s="66"/>
      <c r="F165" s="64"/>
      <c r="G165" s="66"/>
    </row>
    <row r="166" spans="1:7" x14ac:dyDescent="0.25">
      <c r="B166" s="64"/>
      <c r="C166" s="64"/>
      <c r="D166" s="64"/>
      <c r="E166" s="64"/>
      <c r="F166" s="64"/>
      <c r="G166" s="64"/>
    </row>
    <row r="167" spans="1:7" x14ac:dyDescent="0.25">
      <c r="B167" s="64"/>
      <c r="C167" s="66"/>
      <c r="D167" s="64"/>
      <c r="E167" s="66"/>
      <c r="F167" s="64"/>
      <c r="G167" s="66"/>
    </row>
    <row r="168" spans="1:7" x14ac:dyDescent="0.25">
      <c r="B168" s="64"/>
      <c r="C168" s="64"/>
      <c r="D168" s="64"/>
      <c r="E168" s="64"/>
      <c r="F168" s="64"/>
      <c r="G168" s="64"/>
    </row>
    <row r="169" spans="1:7" x14ac:dyDescent="0.25">
      <c r="B169" s="64"/>
      <c r="C169" s="66"/>
      <c r="D169" s="64"/>
      <c r="E169" s="66"/>
      <c r="F169" s="64"/>
      <c r="G169" s="66"/>
    </row>
    <row r="170" spans="1:7" x14ac:dyDescent="0.25">
      <c r="B170" s="64"/>
      <c r="C170" s="64"/>
      <c r="D170" s="64"/>
      <c r="E170" s="64"/>
      <c r="F170" s="64"/>
      <c r="G170" s="64"/>
    </row>
    <row r="171" spans="1:7" x14ac:dyDescent="0.25">
      <c r="B171" s="64"/>
      <c r="C171" s="66"/>
      <c r="D171" s="64"/>
      <c r="E171" s="66"/>
      <c r="F171" s="64"/>
      <c r="G171" s="66"/>
    </row>
    <row r="172" spans="1:7" x14ac:dyDescent="0.25">
      <c r="B172" s="64"/>
      <c r="C172" s="64"/>
      <c r="D172" s="64"/>
      <c r="E172" s="64"/>
      <c r="F172" s="64"/>
      <c r="G172" s="64"/>
    </row>
    <row r="173" spans="1:7" x14ac:dyDescent="0.25">
      <c r="B173" s="64"/>
      <c r="C173" s="66"/>
      <c r="D173" s="64"/>
      <c r="E173" s="66"/>
      <c r="F173" s="64"/>
      <c r="G173" s="66"/>
    </row>
    <row r="174" spans="1:7" x14ac:dyDescent="0.25">
      <c r="B174" s="64"/>
      <c r="C174" s="64"/>
      <c r="D174" s="64"/>
      <c r="E174" s="64"/>
      <c r="F174" s="64"/>
      <c r="G174" s="64"/>
    </row>
    <row r="175" spans="1:7" x14ac:dyDescent="0.25">
      <c r="B175" s="64"/>
      <c r="C175" s="66"/>
      <c r="D175" s="64"/>
      <c r="E175" s="66"/>
      <c r="F175" s="64"/>
      <c r="G175" s="66"/>
    </row>
    <row r="176" spans="1:7" x14ac:dyDescent="0.25">
      <c r="B176" s="64"/>
      <c r="C176" s="64"/>
      <c r="D176" s="64"/>
      <c r="E176" s="64"/>
      <c r="F176" s="64"/>
      <c r="G176" s="64"/>
    </row>
    <row r="177" spans="1:7" x14ac:dyDescent="0.25">
      <c r="B177" s="64"/>
      <c r="C177" s="66"/>
      <c r="D177" s="64"/>
      <c r="E177" s="66"/>
      <c r="F177" s="64"/>
      <c r="G177" s="66"/>
    </row>
    <row r="178" spans="1:7" x14ac:dyDescent="0.25">
      <c r="B178" s="64"/>
      <c r="C178" s="64"/>
      <c r="D178" s="64"/>
      <c r="E178" s="64"/>
      <c r="F178" s="64"/>
      <c r="G178" s="64"/>
    </row>
    <row r="179" spans="1:7" x14ac:dyDescent="0.25">
      <c r="B179" s="64"/>
      <c r="C179" s="66"/>
      <c r="D179" s="64"/>
      <c r="E179" s="66"/>
      <c r="F179" s="64"/>
      <c r="G179" s="66"/>
    </row>
    <row r="180" spans="1:7" x14ac:dyDescent="0.25">
      <c r="B180" s="64"/>
      <c r="C180" s="64"/>
      <c r="D180" s="64"/>
      <c r="E180" s="64"/>
      <c r="F180" s="64"/>
      <c r="G180" s="64"/>
    </row>
    <row r="181" spans="1:7" x14ac:dyDescent="0.25">
      <c r="A181" s="64"/>
    </row>
  </sheetData>
  <autoFilter ref="A4:I123"/>
  <mergeCells count="3">
    <mergeCell ref="B3:C3"/>
    <mergeCell ref="D3:E3"/>
    <mergeCell ref="F3:G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zoomScale="70" zoomScaleNormal="70" workbookViewId="0">
      <selection activeCell="M77" sqref="M77"/>
    </sheetView>
  </sheetViews>
  <sheetFormatPr defaultColWidth="9.140625" defaultRowHeight="15" x14ac:dyDescent="0.25"/>
  <cols>
    <col min="1" max="1" width="23.7109375" style="78" customWidth="1"/>
    <col min="2" max="2" width="55.7109375" style="78" customWidth="1"/>
    <col min="3" max="3" width="16" style="78" customWidth="1"/>
    <col min="4" max="4" width="14.28515625" style="78" customWidth="1"/>
    <col min="5" max="5" width="13.42578125" style="78" customWidth="1"/>
    <col min="6" max="6" width="11.28515625" style="78" customWidth="1"/>
    <col min="7" max="7" width="12" style="78" customWidth="1"/>
    <col min="8" max="8" width="10.5703125" style="78" customWidth="1"/>
    <col min="9" max="9" width="11.42578125" style="78" customWidth="1"/>
    <col min="10" max="10" width="12" style="78" customWidth="1"/>
    <col min="11" max="11" width="11" style="78" customWidth="1"/>
    <col min="12" max="12" width="18.85546875" style="78" customWidth="1"/>
    <col min="13" max="16384" width="9.140625" style="78"/>
  </cols>
  <sheetData>
    <row r="1" spans="1:6" x14ac:dyDescent="0.25">
      <c r="A1" s="67"/>
      <c r="B1" s="64"/>
      <c r="F1" s="79"/>
    </row>
    <row r="2" spans="1:6" x14ac:dyDescent="0.25">
      <c r="A2" s="67"/>
      <c r="C2" s="67" t="s">
        <v>113</v>
      </c>
      <c r="F2" s="79"/>
    </row>
    <row r="3" spans="1:6" x14ac:dyDescent="0.25">
      <c r="C3" s="64" t="s">
        <v>527</v>
      </c>
      <c r="D3" s="64"/>
      <c r="E3" s="64"/>
      <c r="F3" s="80"/>
    </row>
    <row r="4" spans="1:6" x14ac:dyDescent="0.25">
      <c r="C4" s="64" t="s">
        <v>107</v>
      </c>
      <c r="D4" s="64" t="s">
        <v>108</v>
      </c>
      <c r="E4" s="64" t="s">
        <v>114</v>
      </c>
      <c r="F4" s="80"/>
    </row>
    <row r="5" spans="1:6" x14ac:dyDescent="0.25">
      <c r="B5" s="64" t="s">
        <v>123</v>
      </c>
      <c r="C5" s="68">
        <f>E5-D5</f>
        <v>216425</v>
      </c>
      <c r="D5" s="68">
        <f>VLOOKUP(B5,'Step 4'!$A$3:$L$117,12,FALSE)</f>
        <v>14903</v>
      </c>
      <c r="E5" s="68">
        <f>VLOOKUP(B5,'Step 2'!$A$3:$L$117,12,FALSE)</f>
        <v>231328</v>
      </c>
    </row>
    <row r="6" spans="1:6" x14ac:dyDescent="0.25">
      <c r="B6" s="64" t="s">
        <v>124</v>
      </c>
      <c r="C6" s="68">
        <f t="shared" ref="C6:C43" si="0">E6-D6</f>
        <v>235567</v>
      </c>
      <c r="D6" s="68">
        <f>VLOOKUP(B6,'Step 4'!$A$3:$L$117,12,FALSE)</f>
        <v>11835</v>
      </c>
      <c r="E6" s="68">
        <f>VLOOKUP(B6,'Step 2'!$A$3:$L$117,12,FALSE)</f>
        <v>247402</v>
      </c>
    </row>
    <row r="7" spans="1:6" x14ac:dyDescent="0.25">
      <c r="B7" s="64" t="s">
        <v>132</v>
      </c>
      <c r="C7" s="68">
        <f t="shared" si="0"/>
        <v>2347319</v>
      </c>
      <c r="D7" s="68">
        <f>VLOOKUP(B7,'Step 4'!$A$3:$L$117,12,FALSE)</f>
        <v>164564</v>
      </c>
      <c r="E7" s="68">
        <f>VLOOKUP(B7,'Step 2'!$A$3:$L$117,12,FALSE)</f>
        <v>2511883</v>
      </c>
    </row>
    <row r="8" spans="1:6" x14ac:dyDescent="0.25">
      <c r="B8" s="64" t="s">
        <v>140</v>
      </c>
      <c r="C8" s="68">
        <f t="shared" si="0"/>
        <v>1009972</v>
      </c>
      <c r="D8" s="68">
        <f>VLOOKUP(B8,'Step 4'!$A$3:$L$117,12,FALSE)</f>
        <v>70064</v>
      </c>
      <c r="E8" s="68">
        <f>VLOOKUP(B8,'Step 2'!$A$3:$L$117,12,FALSE)</f>
        <v>1080036</v>
      </c>
    </row>
    <row r="9" spans="1:6" x14ac:dyDescent="0.25">
      <c r="B9" s="64" t="s">
        <v>141</v>
      </c>
      <c r="C9" s="68">
        <f t="shared" si="0"/>
        <v>646002</v>
      </c>
      <c r="D9" s="68">
        <f>VLOOKUP(B9,'Step 4'!$A$3:$L$117,12,FALSE)</f>
        <v>58198</v>
      </c>
      <c r="E9" s="68">
        <f>VLOOKUP(B9,'Step 2'!$A$3:$L$117,12,FALSE)</f>
        <v>704200</v>
      </c>
    </row>
    <row r="10" spans="1:6" x14ac:dyDescent="0.25">
      <c r="B10" s="64" t="s">
        <v>142</v>
      </c>
      <c r="C10" s="68">
        <f t="shared" si="0"/>
        <v>5456519</v>
      </c>
      <c r="D10" s="68">
        <f>VLOOKUP(B10,'Step 4'!$A$3:$L$117,12,FALSE)</f>
        <v>379650</v>
      </c>
      <c r="E10" s="68">
        <f>VLOOKUP(B10,'Step 2'!$A$3:$L$117,12,FALSE)</f>
        <v>5836169</v>
      </c>
    </row>
    <row r="11" spans="1:6" x14ac:dyDescent="0.25">
      <c r="B11" s="64" t="s">
        <v>143</v>
      </c>
      <c r="C11" s="68">
        <f t="shared" si="0"/>
        <v>40578</v>
      </c>
      <c r="D11" s="68">
        <f>VLOOKUP(B11,'Step 4'!$A$3:$L$117,12,FALSE)</f>
        <v>2728</v>
      </c>
      <c r="E11" s="68">
        <f>VLOOKUP(B11,'Step 2'!$A$3:$L$117,12,FALSE)</f>
        <v>43306</v>
      </c>
    </row>
    <row r="12" spans="1:6" x14ac:dyDescent="0.25">
      <c r="B12" s="64" t="s">
        <v>144</v>
      </c>
      <c r="C12" s="68">
        <f t="shared" si="0"/>
        <v>1076834</v>
      </c>
      <c r="D12" s="68">
        <f>VLOOKUP(B12,'Step 4'!$A$3:$L$117,12,FALSE)</f>
        <v>87561</v>
      </c>
      <c r="E12" s="68">
        <f>VLOOKUP(B12,'Step 2'!$A$3:$L$117,12,FALSE)</f>
        <v>1164395</v>
      </c>
    </row>
    <row r="13" spans="1:6" x14ac:dyDescent="0.25">
      <c r="B13" s="64" t="s">
        <v>146</v>
      </c>
      <c r="C13" s="68">
        <f t="shared" si="0"/>
        <v>486723</v>
      </c>
      <c r="D13" s="68">
        <f>VLOOKUP(B13,'Step 4'!$A$3:$L$117,12,FALSE)</f>
        <v>36297</v>
      </c>
      <c r="E13" s="68">
        <f>VLOOKUP(B13,'Step 2'!$A$3:$L$117,12,FALSE)</f>
        <v>523020</v>
      </c>
    </row>
    <row r="14" spans="1:6" x14ac:dyDescent="0.25">
      <c r="B14" s="64" t="s">
        <v>151</v>
      </c>
      <c r="C14" s="68">
        <f t="shared" si="0"/>
        <v>53311</v>
      </c>
      <c r="D14" s="68">
        <f>VLOOKUP(B14,'Step 4'!$A$3:$L$117,12,FALSE)</f>
        <v>6945</v>
      </c>
      <c r="E14" s="68">
        <f>VLOOKUP(B14,'Step 2'!$A$3:$L$117,12,FALSE)</f>
        <v>60256</v>
      </c>
    </row>
    <row r="15" spans="1:6" x14ac:dyDescent="0.25">
      <c r="B15" s="64" t="s">
        <v>152</v>
      </c>
      <c r="C15" s="68">
        <f t="shared" si="0"/>
        <v>966515</v>
      </c>
      <c r="D15" s="68">
        <f>VLOOKUP(B15,'Step 4'!$A$3:$L$117,12,FALSE)</f>
        <v>78414</v>
      </c>
      <c r="E15" s="68">
        <f>VLOOKUP(B15,'Step 2'!$A$3:$L$117,12,FALSE)</f>
        <v>1044929</v>
      </c>
    </row>
    <row r="16" spans="1:6" x14ac:dyDescent="0.25">
      <c r="B16" s="64" t="s">
        <v>153</v>
      </c>
      <c r="C16" s="68">
        <f t="shared" si="0"/>
        <v>19631</v>
      </c>
      <c r="D16" s="68">
        <f>VLOOKUP(B16,'Step 4'!$A$3:$L$117,12,FALSE)</f>
        <v>1449</v>
      </c>
      <c r="E16" s="68">
        <f>VLOOKUP(B16,'Step 2'!$A$3:$L$117,12,FALSE)</f>
        <v>21080</v>
      </c>
    </row>
    <row r="17" spans="2:5" x14ac:dyDescent="0.25">
      <c r="B17" s="64" t="s">
        <v>154</v>
      </c>
      <c r="C17" s="68">
        <f t="shared" si="0"/>
        <v>1044335</v>
      </c>
      <c r="D17" s="68">
        <f>VLOOKUP(B17,'Step 4'!$A$3:$L$117,12,FALSE)</f>
        <v>88794</v>
      </c>
      <c r="E17" s="68">
        <f>VLOOKUP(B17,'Step 2'!$A$3:$L$117,12,FALSE)</f>
        <v>1133129</v>
      </c>
    </row>
    <row r="18" spans="2:5" x14ac:dyDescent="0.25">
      <c r="B18" s="64" t="s">
        <v>155</v>
      </c>
      <c r="C18" s="68">
        <f t="shared" si="0"/>
        <v>643405</v>
      </c>
      <c r="D18" s="68">
        <f>VLOOKUP(B18,'Step 4'!$A$3:$L$117,12,FALSE)</f>
        <v>64409</v>
      </c>
      <c r="E18" s="68">
        <f>VLOOKUP(B18,'Step 2'!$A$3:$L$117,12,FALSE)</f>
        <v>707814</v>
      </c>
    </row>
    <row r="19" spans="2:5" x14ac:dyDescent="0.25">
      <c r="B19" s="64" t="s">
        <v>156</v>
      </c>
      <c r="C19" s="68">
        <f t="shared" si="0"/>
        <v>814607</v>
      </c>
      <c r="D19" s="68">
        <f>VLOOKUP(B19,'Step 4'!$A$3:$L$117,12,FALSE)</f>
        <v>57183</v>
      </c>
      <c r="E19" s="68">
        <f>VLOOKUP(B19,'Step 2'!$A$3:$L$117,12,FALSE)</f>
        <v>871790</v>
      </c>
    </row>
    <row r="20" spans="2:5" x14ac:dyDescent="0.25">
      <c r="B20" s="64" t="s">
        <v>158</v>
      </c>
      <c r="C20" s="68">
        <f t="shared" si="0"/>
        <v>292820</v>
      </c>
      <c r="D20" s="68">
        <f>VLOOKUP(B20,'Step 4'!$A$3:$L$117,12,FALSE)</f>
        <v>23220</v>
      </c>
      <c r="E20" s="68">
        <f>VLOOKUP(B20,'Step 2'!$A$3:$L$117,12,FALSE)</f>
        <v>316040</v>
      </c>
    </row>
    <row r="21" spans="2:5" x14ac:dyDescent="0.25">
      <c r="B21" s="64" t="s">
        <v>162</v>
      </c>
      <c r="C21" s="68">
        <f t="shared" si="0"/>
        <v>29358293</v>
      </c>
      <c r="D21" s="68">
        <f>VLOOKUP(B21,'Step 4'!$A$3:$L$117,12,FALSE)</f>
        <v>1485568</v>
      </c>
      <c r="E21" s="68">
        <f>VLOOKUP(B21,'Step 2'!$A$3:$L$117,12,FALSE)</f>
        <v>30843861</v>
      </c>
    </row>
    <row r="22" spans="2:5" x14ac:dyDescent="0.25">
      <c r="B22" s="64" t="s">
        <v>164</v>
      </c>
      <c r="C22" s="68">
        <f t="shared" si="0"/>
        <v>2945363</v>
      </c>
      <c r="D22" s="68">
        <f>VLOOKUP(B22,'Step 4'!$A$3:$L$117,12,FALSE)</f>
        <v>187449</v>
      </c>
      <c r="E22" s="68">
        <f>VLOOKUP(B22,'Step 2'!$A$3:$L$117,12,FALSE)</f>
        <v>3132812</v>
      </c>
    </row>
    <row r="23" spans="2:5" x14ac:dyDescent="0.25">
      <c r="B23" s="64" t="s">
        <v>165</v>
      </c>
      <c r="C23" s="68">
        <f t="shared" si="0"/>
        <v>512493</v>
      </c>
      <c r="D23" s="68">
        <f>VLOOKUP(B23,'Step 4'!$A$3:$L$117,12,FALSE)</f>
        <v>38800</v>
      </c>
      <c r="E23" s="68">
        <f>VLOOKUP(B23,'Step 2'!$A$3:$L$117,12,FALSE)</f>
        <v>551293</v>
      </c>
    </row>
    <row r="24" spans="2:5" x14ac:dyDescent="0.25">
      <c r="B24" s="64" t="s">
        <v>166</v>
      </c>
      <c r="C24" s="68">
        <f t="shared" si="0"/>
        <v>227706</v>
      </c>
      <c r="D24" s="68">
        <f>VLOOKUP(B24,'Step 4'!$A$3:$L$117,12,FALSE)</f>
        <v>16865</v>
      </c>
      <c r="E24" s="68">
        <f>VLOOKUP(B24,'Step 2'!$A$3:$L$117,12,FALSE)</f>
        <v>244571</v>
      </c>
    </row>
    <row r="25" spans="2:5" x14ac:dyDescent="0.25">
      <c r="B25" s="64" t="s">
        <v>170</v>
      </c>
      <c r="C25" s="68">
        <f t="shared" si="0"/>
        <v>780088</v>
      </c>
      <c r="D25" s="68">
        <f>VLOOKUP(B25,'Step 4'!$A$3:$L$117,12,FALSE)</f>
        <v>65258</v>
      </c>
      <c r="E25" s="68">
        <f>VLOOKUP(B25,'Step 2'!$A$3:$L$117,12,FALSE)</f>
        <v>845346</v>
      </c>
    </row>
    <row r="26" spans="2:5" x14ac:dyDescent="0.25">
      <c r="B26" s="64" t="s">
        <v>172</v>
      </c>
      <c r="C26" s="68">
        <f t="shared" si="0"/>
        <v>110536</v>
      </c>
      <c r="D26" s="68">
        <f>VLOOKUP(B26,'Step 4'!$A$3:$L$117,12,FALSE)</f>
        <v>6845</v>
      </c>
      <c r="E26" s="68">
        <f>VLOOKUP(B26,'Step 2'!$A$3:$L$117,12,FALSE)</f>
        <v>117381</v>
      </c>
    </row>
    <row r="27" spans="2:5" x14ac:dyDescent="0.25">
      <c r="B27" s="64" t="s">
        <v>178</v>
      </c>
      <c r="C27" s="68">
        <f t="shared" si="0"/>
        <v>567163</v>
      </c>
      <c r="D27" s="68">
        <f>VLOOKUP(B27,'Step 4'!$A$3:$L$117,12,FALSE)</f>
        <v>48622</v>
      </c>
      <c r="E27" s="68">
        <f>VLOOKUP(B27,'Step 2'!$A$3:$L$117,12,FALSE)</f>
        <v>615785</v>
      </c>
    </row>
    <row r="28" spans="2:5" x14ac:dyDescent="0.25">
      <c r="B28" s="64" t="s">
        <v>185</v>
      </c>
      <c r="C28" s="68">
        <f t="shared" si="0"/>
        <v>435198</v>
      </c>
      <c r="D28" s="68">
        <f>VLOOKUP(B28,'Step 4'!$A$3:$L$117,12,FALSE)</f>
        <v>37987</v>
      </c>
      <c r="E28" s="68">
        <f>VLOOKUP(B28,'Step 2'!$A$3:$L$117,12,FALSE)</f>
        <v>473185</v>
      </c>
    </row>
    <row r="29" spans="2:5" x14ac:dyDescent="0.25">
      <c r="B29" s="64" t="s">
        <v>189</v>
      </c>
      <c r="C29" s="68">
        <f t="shared" si="0"/>
        <v>188285</v>
      </c>
      <c r="D29" s="68">
        <f>VLOOKUP(B29,'Step 4'!$A$3:$L$117,12,FALSE)</f>
        <v>17949</v>
      </c>
      <c r="E29" s="68">
        <f>VLOOKUP(B29,'Step 2'!$A$3:$L$117,12,FALSE)</f>
        <v>206234</v>
      </c>
    </row>
    <row r="30" spans="2:5" x14ac:dyDescent="0.25">
      <c r="B30" s="64" t="s">
        <v>191</v>
      </c>
      <c r="C30" s="68">
        <f t="shared" si="0"/>
        <v>109641</v>
      </c>
      <c r="D30" s="68">
        <f>VLOOKUP(B30,'Step 4'!$A$3:$L$117,12,FALSE)</f>
        <v>11056</v>
      </c>
      <c r="E30" s="68">
        <f>VLOOKUP(B30,'Step 2'!$A$3:$L$117,12,FALSE)</f>
        <v>120697</v>
      </c>
    </row>
    <row r="31" spans="2:5" x14ac:dyDescent="0.25">
      <c r="B31" s="64" t="s">
        <v>192</v>
      </c>
      <c r="C31" s="68">
        <f t="shared" si="0"/>
        <v>9976409</v>
      </c>
      <c r="D31" s="68">
        <f>VLOOKUP(B31,'Step 4'!$A$3:$L$117,12,FALSE)</f>
        <v>777685</v>
      </c>
      <c r="E31" s="68">
        <f>VLOOKUP(B31,'Step 2'!$A$3:$L$117,12,FALSE)</f>
        <v>10754094</v>
      </c>
    </row>
    <row r="32" spans="2:5" x14ac:dyDescent="0.25">
      <c r="B32" s="64" t="s">
        <v>203</v>
      </c>
      <c r="C32" s="68">
        <f t="shared" si="0"/>
        <v>189840</v>
      </c>
      <c r="D32" s="68">
        <f>VLOOKUP(B32,'Step 4'!$A$3:$L$117,12,FALSE)</f>
        <v>11582</v>
      </c>
      <c r="E32" s="68">
        <f>VLOOKUP(B32,'Step 2'!$A$3:$L$117,12,FALSE)</f>
        <v>201422</v>
      </c>
    </row>
    <row r="33" spans="1:5" x14ac:dyDescent="0.25">
      <c r="B33" s="64" t="s">
        <v>211</v>
      </c>
      <c r="C33" s="68">
        <f t="shared" si="0"/>
        <v>1408812</v>
      </c>
      <c r="D33" s="68">
        <f>VLOOKUP(B33,'Step 4'!$A$3:$L$117,12,FALSE)</f>
        <v>112910</v>
      </c>
      <c r="E33" s="68">
        <f>VLOOKUP(B33,'Step 2'!$A$3:$L$117,12,FALSE)</f>
        <v>1521722</v>
      </c>
    </row>
    <row r="34" spans="1:5" x14ac:dyDescent="0.25">
      <c r="B34" s="64" t="s">
        <v>212</v>
      </c>
      <c r="C34" s="68">
        <f t="shared" si="0"/>
        <v>123880</v>
      </c>
      <c r="D34" s="68">
        <f>VLOOKUP(B34,'Step 4'!$A$3:$L$117,12,FALSE)</f>
        <v>9584</v>
      </c>
      <c r="E34" s="68">
        <f>VLOOKUP(B34,'Step 2'!$A$3:$L$117,12,FALSE)</f>
        <v>133464</v>
      </c>
    </row>
    <row r="35" spans="1:5" x14ac:dyDescent="0.25">
      <c r="B35" s="64" t="s">
        <v>213</v>
      </c>
      <c r="C35" s="68">
        <f t="shared" si="0"/>
        <v>9967177</v>
      </c>
      <c r="D35" s="68">
        <f>VLOOKUP(B35,'Step 4'!$A$3:$L$117,12,FALSE)</f>
        <v>569834</v>
      </c>
      <c r="E35" s="68">
        <f>VLOOKUP(B35,'Step 2'!$A$3:$L$117,12,FALSE)</f>
        <v>10537011</v>
      </c>
    </row>
    <row r="36" spans="1:5" x14ac:dyDescent="0.25">
      <c r="B36" s="64" t="s">
        <v>214</v>
      </c>
      <c r="C36" s="68">
        <f t="shared" si="0"/>
        <v>5711506</v>
      </c>
      <c r="D36" s="68">
        <f>VLOOKUP(B36,'Step 4'!$A$3:$L$117,12,FALSE)</f>
        <v>425245</v>
      </c>
      <c r="E36" s="68">
        <f>VLOOKUP(B36,'Step 2'!$A$3:$L$117,12,FALSE)</f>
        <v>6136751</v>
      </c>
    </row>
    <row r="37" spans="1:5" x14ac:dyDescent="0.25">
      <c r="B37" s="64" t="s">
        <v>219</v>
      </c>
      <c r="C37" s="68">
        <f t="shared" si="0"/>
        <v>415216</v>
      </c>
      <c r="D37" s="68">
        <f>VLOOKUP(B37,'Step 4'!$A$3:$L$117,12,FALSE)</f>
        <v>37003</v>
      </c>
      <c r="E37" s="68">
        <f>VLOOKUP(B37,'Step 2'!$A$3:$L$117,12,FALSE)</f>
        <v>452219</v>
      </c>
    </row>
    <row r="38" spans="1:5" x14ac:dyDescent="0.25">
      <c r="B38" s="64" t="s">
        <v>222</v>
      </c>
      <c r="C38" s="68">
        <f t="shared" si="0"/>
        <v>3250749</v>
      </c>
      <c r="D38" s="68">
        <f>VLOOKUP(B38,'Step 4'!$A$3:$L$117,12,FALSE)</f>
        <v>222980</v>
      </c>
      <c r="E38" s="68">
        <f>VLOOKUP(B38,'Step 2'!$A$3:$L$117,12,FALSE)</f>
        <v>3473729</v>
      </c>
    </row>
    <row r="39" spans="1:5" x14ac:dyDescent="0.25">
      <c r="B39" s="64" t="s">
        <v>225</v>
      </c>
      <c r="C39" s="68">
        <f t="shared" si="0"/>
        <v>30486</v>
      </c>
      <c r="D39" s="68">
        <f>VLOOKUP(B39,'Step 4'!$A$3:$L$117,12,FALSE)</f>
        <v>2601</v>
      </c>
      <c r="E39" s="68">
        <f>VLOOKUP(B39,'Step 2'!$A$3:$L$117,12,FALSE)</f>
        <v>33087</v>
      </c>
    </row>
    <row r="40" spans="1:5" x14ac:dyDescent="0.25">
      <c r="B40" s="64" t="s">
        <v>226</v>
      </c>
      <c r="C40" s="68">
        <f t="shared" si="0"/>
        <v>685312</v>
      </c>
      <c r="D40" s="68">
        <f>VLOOKUP(B40,'Step 4'!$A$3:$L$117,12,FALSE)</f>
        <v>42289</v>
      </c>
      <c r="E40" s="68">
        <f>VLOOKUP(B40,'Step 2'!$A$3:$L$117,12,FALSE)</f>
        <v>727601</v>
      </c>
    </row>
    <row r="41" spans="1:5" x14ac:dyDescent="0.25">
      <c r="B41" s="64" t="s">
        <v>232</v>
      </c>
      <c r="C41" s="68">
        <f t="shared" si="0"/>
        <v>2613665</v>
      </c>
      <c r="D41" s="68">
        <f>VLOOKUP(B41,'Step 4'!$A$3:$L$117,12,FALSE)</f>
        <v>193666</v>
      </c>
      <c r="E41" s="68">
        <f>VLOOKUP(B41,'Step 2'!$A$3:$L$117,12,FALSE)</f>
        <v>2807331</v>
      </c>
    </row>
    <row r="42" spans="1:5" x14ac:dyDescent="0.25">
      <c r="B42" s="64" t="s">
        <v>233</v>
      </c>
      <c r="C42" s="68">
        <f t="shared" si="0"/>
        <v>539331</v>
      </c>
      <c r="D42" s="68">
        <f>VLOOKUP(B42,'Step 4'!$A$3:$L$117,12,FALSE)</f>
        <v>27792</v>
      </c>
      <c r="E42" s="68">
        <f>VLOOKUP(B42,'Step 2'!$A$3:$L$117,12,FALSE)</f>
        <v>567123</v>
      </c>
    </row>
    <row r="43" spans="1:5" x14ac:dyDescent="0.25">
      <c r="B43" s="64" t="s">
        <v>234</v>
      </c>
      <c r="C43" s="68">
        <f t="shared" si="0"/>
        <v>2926967</v>
      </c>
      <c r="D43" s="68">
        <f>VLOOKUP(B43,'Step 4'!$A$3:$L$117,12,FALSE)</f>
        <v>263616</v>
      </c>
      <c r="E43" s="68">
        <f>VLOOKUP(B43,'Step 2'!$A$3:$L$117,12,FALSE)</f>
        <v>3190583</v>
      </c>
    </row>
    <row r="44" spans="1:5" x14ac:dyDescent="0.25">
      <c r="A44" s="64"/>
      <c r="B44" s="64"/>
    </row>
    <row r="45" spans="1:5" x14ac:dyDescent="0.25">
      <c r="A45" s="64"/>
      <c r="B45" s="64"/>
    </row>
    <row r="46" spans="1:5" ht="15" customHeight="1" x14ac:dyDescent="0.25">
      <c r="A46" s="64"/>
      <c r="B46" s="67" t="s">
        <v>115</v>
      </c>
      <c r="C46" s="81">
        <f>National!M23</f>
        <v>6.7</v>
      </c>
    </row>
    <row r="47" spans="1:5" x14ac:dyDescent="0.25">
      <c r="A47" s="64"/>
      <c r="B47" s="67"/>
      <c r="C47" s="81"/>
    </row>
    <row r="48" spans="1:5" x14ac:dyDescent="0.25">
      <c r="A48" s="64"/>
      <c r="B48" s="67"/>
      <c r="C48" s="81"/>
    </row>
    <row r="49" spans="1:12" x14ac:dyDescent="0.25">
      <c r="A49" s="64"/>
      <c r="B49" s="64"/>
    </row>
    <row r="50" spans="1:12" ht="28.5" customHeight="1" x14ac:dyDescent="0.25">
      <c r="B50" s="64"/>
      <c r="C50" s="96" t="s">
        <v>116</v>
      </c>
      <c r="D50" s="97"/>
      <c r="E50" s="98"/>
      <c r="F50" s="99" t="str">
        <f>$C$3</f>
        <v>Nov 2018 - Oct 2020</v>
      </c>
      <c r="G50" s="100"/>
      <c r="H50" s="101"/>
      <c r="I50" s="102" t="str">
        <f>"Number, "&amp;F50&amp;" (Census share * 24-month total)"</f>
        <v>Number, Nov 2018 - Oct 2020 (Census share * 24-month total)</v>
      </c>
      <c r="J50" s="102"/>
      <c r="K50" s="102"/>
      <c r="L50" s="102"/>
    </row>
    <row r="51" spans="1:12" x14ac:dyDescent="0.25">
      <c r="B51" s="64"/>
      <c r="C51" s="69" t="s">
        <v>107</v>
      </c>
      <c r="D51" s="69" t="s">
        <v>108</v>
      </c>
      <c r="E51" s="69" t="s">
        <v>117</v>
      </c>
      <c r="F51" s="69" t="s">
        <v>107</v>
      </c>
      <c r="G51" s="69" t="s">
        <v>108</v>
      </c>
      <c r="H51" s="69" t="s">
        <v>117</v>
      </c>
      <c r="I51" s="70" t="s">
        <v>107</v>
      </c>
      <c r="J51" s="70" t="s">
        <v>108</v>
      </c>
      <c r="K51" s="70" t="s">
        <v>114</v>
      </c>
      <c r="L51" s="71" t="s">
        <v>58</v>
      </c>
    </row>
    <row r="52" spans="1:12" s="82" customFormat="1" x14ac:dyDescent="0.25">
      <c r="A52" s="59" t="str">
        <f t="shared" ref="A52:A54" si="1">LEFT(B52,FIND("(",B52)-2)&amp;", WA"</f>
        <v>Grays Harbor County, WA</v>
      </c>
      <c r="B52" s="82" t="s">
        <v>276</v>
      </c>
      <c r="C52" s="72">
        <f>VLOOKUP($B52,'Census shares'!$A$5:$I$123,3, FALSE)</f>
        <v>7.5909999999999997E-3</v>
      </c>
      <c r="D52" s="72">
        <f>VLOOKUP($B52,'Census shares'!$A$5:$I$123,5, FALSE)</f>
        <v>2.2706E-2</v>
      </c>
      <c r="E52" s="72">
        <f>VLOOKUP($B52,'Census shares'!$A$5:$I$123,7, FALSE)</f>
        <v>8.6610000000000003E-3</v>
      </c>
      <c r="F52" s="64">
        <f>VLOOKUP(A52,$B$5:$E$43,2,FALSE)</f>
        <v>643405</v>
      </c>
      <c r="G52" s="64">
        <f>VLOOKUP(A52,$B$5:$E$43,3,FALSE)</f>
        <v>64409</v>
      </c>
      <c r="H52" s="64">
        <f>VLOOKUP(A52,$B$5:$E$43,4,FALSE)</f>
        <v>707814</v>
      </c>
      <c r="I52" s="73">
        <f t="shared" ref="I52:J54" si="2">C52*F52</f>
        <v>4884.0873549999997</v>
      </c>
      <c r="J52" s="68">
        <f t="shared" si="2"/>
        <v>1462.4707539999999</v>
      </c>
      <c r="K52" s="74">
        <f>I52+J52</f>
        <v>6346.5581089999996</v>
      </c>
      <c r="L52" s="75">
        <f>J52/K52</f>
        <v>0.23043525780156063</v>
      </c>
    </row>
    <row r="53" spans="1:12" s="82" customFormat="1" x14ac:dyDescent="0.25">
      <c r="A53" s="59" t="str">
        <f t="shared" si="1"/>
        <v>Lewis County, WA</v>
      </c>
      <c r="B53" s="59" t="s">
        <v>338</v>
      </c>
      <c r="C53" s="72">
        <f>VLOOKUP($B53,'Census shares'!$A$5:$I$123,3, FALSE)</f>
        <v>0</v>
      </c>
      <c r="D53" s="72">
        <f>VLOOKUP($B53,'Census shares'!$A$5:$I$123,5, FALSE)</f>
        <v>0</v>
      </c>
      <c r="E53" s="72">
        <f>VLOOKUP($B53,'Census shares'!$A$5:$I$123,7, FALSE)</f>
        <v>0</v>
      </c>
      <c r="F53" s="64">
        <f>VLOOKUP(A53,$B$5:$E$43,2,FALSE)</f>
        <v>780088</v>
      </c>
      <c r="G53" s="64">
        <f>VLOOKUP(A53,$B$5:$E$43,3,FALSE)</f>
        <v>65258</v>
      </c>
      <c r="H53" s="64">
        <f>VLOOKUP(A53,$B$5:$E$43,4,FALSE)</f>
        <v>845346</v>
      </c>
      <c r="I53" s="73">
        <f t="shared" si="2"/>
        <v>0</v>
      </c>
      <c r="J53" s="68">
        <f t="shared" si="2"/>
        <v>0</v>
      </c>
      <c r="K53" s="74">
        <f>I53+J53</f>
        <v>0</v>
      </c>
      <c r="L53" s="75" t="e">
        <f>J53/K53</f>
        <v>#DIV/0!</v>
      </c>
    </row>
    <row r="54" spans="1:12" s="82" customFormat="1" x14ac:dyDescent="0.25">
      <c r="A54" s="59" t="str">
        <f t="shared" si="1"/>
        <v>Thurston County, WA</v>
      </c>
      <c r="B54" s="82" t="s">
        <v>277</v>
      </c>
      <c r="C54" s="72">
        <f>VLOOKUP($B54,'Census shares'!$A$5:$I$123,3, FALSE)</f>
        <v>4.5800000000000002E-4</v>
      </c>
      <c r="D54" s="72">
        <f>VLOOKUP($B54,'Census shares'!$A$5:$I$123,5, FALSE)</f>
        <v>1.9350000000000001E-3</v>
      </c>
      <c r="E54" s="72">
        <f>VLOOKUP($B54,'Census shares'!$A$5:$I$123,7, FALSE)</f>
        <v>5.5199999999999997E-4</v>
      </c>
      <c r="F54" s="64">
        <f>VLOOKUP(A54,$B$5:$E$43,2,FALSE)</f>
        <v>3250749</v>
      </c>
      <c r="G54" s="64">
        <f>VLOOKUP(A54,$B$5:$E$43,3,FALSE)</f>
        <v>222980</v>
      </c>
      <c r="H54" s="64">
        <f>VLOOKUP(A54,$B$5:$E$43,4,FALSE)</f>
        <v>3473729</v>
      </c>
      <c r="I54" s="73">
        <f t="shared" si="2"/>
        <v>1488.843042</v>
      </c>
      <c r="J54" s="68">
        <f t="shared" si="2"/>
        <v>431.46630000000005</v>
      </c>
      <c r="K54" s="74">
        <f>I54+J54</f>
        <v>1920.309342</v>
      </c>
      <c r="L54" s="75">
        <f>J54/K54</f>
        <v>0.22468583085193367</v>
      </c>
    </row>
    <row r="55" spans="1:12" s="82" customFormat="1" x14ac:dyDescent="0.25">
      <c r="B55" s="65" t="s">
        <v>318</v>
      </c>
      <c r="C55" s="72"/>
      <c r="D55" s="72"/>
      <c r="E55" s="72"/>
      <c r="F55" s="64"/>
      <c r="G55" s="64"/>
      <c r="H55" s="64"/>
      <c r="I55" s="76">
        <f>SUM(I52:I54)</f>
        <v>6372.9303970000001</v>
      </c>
      <c r="J55" s="76">
        <f>SUM(J52:J54)</f>
        <v>1893.937054</v>
      </c>
      <c r="K55" s="76">
        <f>SUM(K52:K54)</f>
        <v>8266.8674510000001</v>
      </c>
      <c r="L55" s="77">
        <f>ROUND((TRUNC((J55/K55),4)*100),1)</f>
        <v>22.9</v>
      </c>
    </row>
    <row r="56" spans="1:12" s="82" customFormat="1" x14ac:dyDescent="0.25">
      <c r="C56" s="72"/>
      <c r="D56" s="72"/>
      <c r="E56" s="72"/>
      <c r="F56" s="64"/>
      <c r="G56" s="64"/>
      <c r="H56" s="64"/>
      <c r="I56" s="76"/>
      <c r="J56" s="76"/>
      <c r="K56" s="76"/>
      <c r="L56" s="77"/>
    </row>
    <row r="57" spans="1:12" s="82" customFormat="1" x14ac:dyDescent="0.25">
      <c r="A57" s="59" t="str">
        <f t="shared" ref="A57:A59" si="3">LEFT(B57,FIND("(",B57)-2)&amp;", WA"</f>
        <v>Chelan County, WA</v>
      </c>
      <c r="B57" s="82" t="s">
        <v>278</v>
      </c>
      <c r="C57" s="72">
        <f>VLOOKUP($B57,'Census shares'!$A$5:$I$123,3, FALSE)</f>
        <v>2.52E-4</v>
      </c>
      <c r="D57" s="72">
        <f>VLOOKUP($B57,'Census shares'!$A$5:$I$123,5, FALSE)</f>
        <v>0</v>
      </c>
      <c r="E57" s="72">
        <f>VLOOKUP($B57,'Census shares'!$A$5:$I$123,7, FALSE)</f>
        <v>2.42E-4</v>
      </c>
      <c r="F57" s="64">
        <f t="shared" ref="F57:F59" si="4">VLOOKUP(A57,$B$5:$E$43,2,FALSE)</f>
        <v>1009972</v>
      </c>
      <c r="G57" s="64">
        <f t="shared" ref="G57:G59" si="5">VLOOKUP(A57,$B$5:$E$43,3,FALSE)</f>
        <v>70064</v>
      </c>
      <c r="H57" s="64">
        <f t="shared" ref="H57:H59" si="6">VLOOKUP(A57,$B$5:$E$43,4,FALSE)</f>
        <v>1080036</v>
      </c>
      <c r="I57" s="73">
        <f t="shared" ref="I57:I59" si="7">C57*F57</f>
        <v>254.512944</v>
      </c>
      <c r="J57" s="68">
        <f t="shared" ref="J57:J59" si="8">D57*G57</f>
        <v>0</v>
      </c>
      <c r="K57" s="74">
        <f t="shared" ref="K57:K59" si="9">I57+J57</f>
        <v>254.512944</v>
      </c>
      <c r="L57" s="75">
        <f t="shared" ref="L57:L59" si="10">J57/K57</f>
        <v>0</v>
      </c>
    </row>
    <row r="58" spans="1:12" s="82" customFormat="1" x14ac:dyDescent="0.25">
      <c r="A58" s="59" t="str">
        <f t="shared" si="3"/>
        <v>Ferry County, WA</v>
      </c>
      <c r="B58" s="82" t="s">
        <v>279</v>
      </c>
      <c r="C58" s="72">
        <f>VLOOKUP($B58,'Census shares'!$A$5:$I$123,3, FALSE)</f>
        <v>0.21969900000000001</v>
      </c>
      <c r="D58" s="72">
        <f>VLOOKUP($B58,'Census shares'!$A$5:$I$123,5, FALSE)</f>
        <v>0.36073</v>
      </c>
      <c r="E58" s="72">
        <f>VLOOKUP($B58,'Census shares'!$A$5:$I$123,7, FALSE)</f>
        <v>0.23066</v>
      </c>
      <c r="F58" s="64">
        <f t="shared" si="4"/>
        <v>53311</v>
      </c>
      <c r="G58" s="64">
        <f t="shared" si="5"/>
        <v>6945</v>
      </c>
      <c r="H58" s="64">
        <f t="shared" si="6"/>
        <v>60256</v>
      </c>
      <c r="I58" s="73">
        <f t="shared" si="7"/>
        <v>11712.373389</v>
      </c>
      <c r="J58" s="68">
        <f t="shared" si="8"/>
        <v>2505.2698500000001</v>
      </c>
      <c r="K58" s="74">
        <f t="shared" si="9"/>
        <v>14217.643239000001</v>
      </c>
      <c r="L58" s="75">
        <f t="shared" si="10"/>
        <v>0.17620851838002713</v>
      </c>
    </row>
    <row r="59" spans="1:12" s="82" customFormat="1" x14ac:dyDescent="0.25">
      <c r="A59" s="59" t="str">
        <f t="shared" si="3"/>
        <v>Okanogan County, WA</v>
      </c>
      <c r="B59" s="82" t="s">
        <v>280</v>
      </c>
      <c r="C59" s="72">
        <f>VLOOKUP($B59,'Census shares'!$A$5:$I$123,3, FALSE)</f>
        <v>0.12114900000000001</v>
      </c>
      <c r="D59" s="72">
        <f>VLOOKUP($B59,'Census shares'!$A$5:$I$123,5, FALSE)</f>
        <v>0.19961599999999999</v>
      </c>
      <c r="E59" s="72">
        <f>VLOOKUP($B59,'Census shares'!$A$5:$I$123,7, FALSE)</f>
        <v>0.12559799999999999</v>
      </c>
      <c r="F59" s="64">
        <f t="shared" si="4"/>
        <v>435198</v>
      </c>
      <c r="G59" s="64">
        <f t="shared" si="5"/>
        <v>37987</v>
      </c>
      <c r="H59" s="64">
        <f t="shared" si="6"/>
        <v>473185</v>
      </c>
      <c r="I59" s="73">
        <f t="shared" si="7"/>
        <v>52723.802502000006</v>
      </c>
      <c r="J59" s="68">
        <f t="shared" si="8"/>
        <v>7582.8129919999992</v>
      </c>
      <c r="K59" s="74">
        <f t="shared" si="9"/>
        <v>60306.615494000005</v>
      </c>
      <c r="L59" s="75">
        <f t="shared" si="10"/>
        <v>0.1257376645975834</v>
      </c>
    </row>
    <row r="60" spans="1:12" s="82" customFormat="1" x14ac:dyDescent="0.25">
      <c r="B60" s="65" t="s">
        <v>319</v>
      </c>
      <c r="C60" s="72"/>
      <c r="D60" s="72"/>
      <c r="E60" s="72"/>
      <c r="F60" s="64"/>
      <c r="G60" s="64"/>
      <c r="H60" s="64"/>
      <c r="I60" s="76">
        <f>SUM(I57:I59)</f>
        <v>64690.688835000008</v>
      </c>
      <c r="J60" s="76">
        <f>SUM(J57:J59)</f>
        <v>10088.082842</v>
      </c>
      <c r="K60" s="76">
        <f>SUM(K57:K59)</f>
        <v>74778.771677000012</v>
      </c>
      <c r="L60" s="77">
        <f>ROUND((TRUNC((J60/K60),4)*100),1)</f>
        <v>13.5</v>
      </c>
    </row>
    <row r="61" spans="1:12" s="82" customFormat="1" x14ac:dyDescent="0.25">
      <c r="C61" s="72"/>
      <c r="D61" s="72"/>
      <c r="E61" s="72"/>
      <c r="F61" s="64"/>
      <c r="G61" s="64"/>
      <c r="H61" s="64"/>
      <c r="I61" s="76"/>
      <c r="J61" s="76"/>
      <c r="K61" s="76"/>
      <c r="L61" s="77"/>
    </row>
    <row r="62" spans="1:12" s="82" customFormat="1" x14ac:dyDescent="0.25">
      <c r="A62" s="59" t="str">
        <f t="shared" ref="A62" si="11">LEFT(B62,FIND("(",B62)-2)&amp;", WA"</f>
        <v>Clark County, WA</v>
      </c>
      <c r="B62" s="59" t="s">
        <v>339</v>
      </c>
      <c r="C62" s="72">
        <f>VLOOKUP($B62,'Census shares'!$A$5:$I$123,3, FALSE)</f>
        <v>0</v>
      </c>
      <c r="D62" s="72">
        <f>VLOOKUP($B62,'Census shares'!$A$5:$I$123,5, FALSE)</f>
        <v>0</v>
      </c>
      <c r="E62" s="72">
        <f>VLOOKUP($B62,'Census shares'!$A$5:$I$123,7, FALSE)</f>
        <v>0</v>
      </c>
      <c r="F62" s="64">
        <f>VLOOKUP(A62,$B$5:$E$43,2,FALSE)</f>
        <v>5456519</v>
      </c>
      <c r="G62" s="64">
        <f>VLOOKUP(A62,$B$5:$E$43,3,FALSE)</f>
        <v>379650</v>
      </c>
      <c r="H62" s="64">
        <f>VLOOKUP(A62,$B$5:$E$43,4,FALSE)</f>
        <v>5836169</v>
      </c>
      <c r="I62" s="73">
        <f>C62*F62</f>
        <v>0</v>
      </c>
      <c r="J62" s="68">
        <f>D62*G62</f>
        <v>0</v>
      </c>
      <c r="K62" s="74">
        <f>I62+J62</f>
        <v>0</v>
      </c>
      <c r="L62" s="75" t="e">
        <f>J62/K62</f>
        <v>#DIV/0!</v>
      </c>
    </row>
    <row r="63" spans="1:12" s="82" customFormat="1" x14ac:dyDescent="0.25">
      <c r="B63" s="65" t="s">
        <v>522</v>
      </c>
      <c r="C63" s="72"/>
      <c r="D63" s="72"/>
      <c r="E63" s="72"/>
      <c r="F63" s="64"/>
      <c r="G63" s="64"/>
      <c r="H63" s="64"/>
      <c r="I63" s="76">
        <f>SUM(I62:I62)</f>
        <v>0</v>
      </c>
      <c r="J63" s="76">
        <f>SUM(J62:J62)</f>
        <v>0</v>
      </c>
      <c r="K63" s="76">
        <f>SUM(K62:K62)</f>
        <v>0</v>
      </c>
      <c r="L63" s="77" t="e">
        <f>ROUND((TRUNC((J63/K63),4)*100),1)</f>
        <v>#DIV/0!</v>
      </c>
    </row>
    <row r="64" spans="1:12" s="82" customFormat="1" x14ac:dyDescent="0.25">
      <c r="C64" s="72"/>
      <c r="D64" s="72"/>
      <c r="E64" s="72"/>
      <c r="F64" s="64"/>
      <c r="G64" s="64"/>
      <c r="H64" s="64"/>
      <c r="I64" s="76"/>
      <c r="J64" s="76"/>
      <c r="K64" s="76"/>
      <c r="L64" s="77"/>
    </row>
    <row r="65" spans="1:12" s="82" customFormat="1" x14ac:dyDescent="0.25">
      <c r="A65" s="59" t="str">
        <f>LEFT(B65,FIND("(",B65)-2)&amp;", WA"</f>
        <v>Jefferson County, WA</v>
      </c>
      <c r="B65" s="82" t="s">
        <v>281</v>
      </c>
      <c r="C65" s="72">
        <f>VLOOKUP($B65,'Census shares'!$A$5:$I$123,3, FALSE)</f>
        <v>3.101E-3</v>
      </c>
      <c r="D65" s="72">
        <f>VLOOKUP($B65,'Census shares'!$A$5:$I$123,5, FALSE)</f>
        <v>1.7142000000000001E-2</v>
      </c>
      <c r="E65" s="72">
        <f>VLOOKUP($B65,'Census shares'!$A$5:$I$123,7, FALSE)</f>
        <v>3.8999999999999998E-3</v>
      </c>
      <c r="F65" s="64">
        <f>VLOOKUP(A65,$B$5:$E$43,2,FALSE)</f>
        <v>292820</v>
      </c>
      <c r="G65" s="64">
        <f>VLOOKUP(A65,$B$5:$E$43,3,FALSE)</f>
        <v>23220</v>
      </c>
      <c r="H65" s="64">
        <f>VLOOKUP(A65,$B$5:$E$43,4,FALSE)</f>
        <v>316040</v>
      </c>
      <c r="I65" s="73">
        <f>C65*F65</f>
        <v>908.03481999999997</v>
      </c>
      <c r="J65" s="68">
        <f>D65*G65</f>
        <v>398.03724</v>
      </c>
      <c r="K65" s="74">
        <f>I65+J65</f>
        <v>1306.07206</v>
      </c>
      <c r="L65" s="75">
        <f>J65/K65</f>
        <v>0.30475901919224885</v>
      </c>
    </row>
    <row r="66" spans="1:12" s="82" customFormat="1" x14ac:dyDescent="0.25">
      <c r="B66" s="65" t="s">
        <v>320</v>
      </c>
      <c r="C66" s="72"/>
      <c r="D66" s="72"/>
      <c r="E66" s="72"/>
      <c r="F66" s="64"/>
      <c r="G66" s="64"/>
      <c r="H66" s="64"/>
      <c r="I66" s="76">
        <f>SUM(I65:I65)</f>
        <v>908.03481999999997</v>
      </c>
      <c r="J66" s="76">
        <f>SUM(J65:J65)</f>
        <v>398.03724</v>
      </c>
      <c r="K66" s="76">
        <f>SUM(K65:K65)</f>
        <v>1306.07206</v>
      </c>
      <c r="L66" s="77">
        <f>ROUND((TRUNC((J66/K66),4)*100),1)</f>
        <v>30.5</v>
      </c>
    </row>
    <row r="67" spans="1:12" s="82" customFormat="1" x14ac:dyDescent="0.25"/>
    <row r="68" spans="1:12" s="82" customFormat="1" x14ac:dyDescent="0.25">
      <c r="A68" s="59" t="str">
        <f>LEFT(B68,FIND("(",B68)-2)&amp;", WA"</f>
        <v>Clallam County, WA</v>
      </c>
      <c r="B68" s="82" t="s">
        <v>282</v>
      </c>
      <c r="C68" s="72">
        <f>VLOOKUP($B68,'Census shares'!$A$5:$I$123,3, FALSE)</f>
        <v>2.7900000000000001E-4</v>
      </c>
      <c r="D68" s="72">
        <f>VLOOKUP($B68,'Census shares'!$A$5:$I$123,5, FALSE)</f>
        <v>0</v>
      </c>
      <c r="E68" s="72">
        <f>VLOOKUP($B68,'Census shares'!$A$5:$I$123,7, FALSE)</f>
        <v>2.5700000000000001E-4</v>
      </c>
      <c r="F68" s="64">
        <f>VLOOKUP(A68,$B$5:$E$43,2,FALSE)</f>
        <v>646002</v>
      </c>
      <c r="G68" s="64">
        <f>VLOOKUP(A68,$B$5:$E$43,3,FALSE)</f>
        <v>58198</v>
      </c>
      <c r="H68" s="64">
        <f>VLOOKUP(A68,$B$5:$E$43,4,FALSE)</f>
        <v>704200</v>
      </c>
      <c r="I68" s="73">
        <f>C68*F68</f>
        <v>180.23455799999999</v>
      </c>
      <c r="J68" s="68">
        <f>D68*G68</f>
        <v>0</v>
      </c>
      <c r="K68" s="74">
        <f>I68+J68</f>
        <v>180.23455799999999</v>
      </c>
      <c r="L68" s="75">
        <f>J68/K68</f>
        <v>0</v>
      </c>
    </row>
    <row r="69" spans="1:12" s="82" customFormat="1" x14ac:dyDescent="0.25">
      <c r="B69" s="65" t="s">
        <v>321</v>
      </c>
      <c r="C69" s="72"/>
      <c r="D69" s="72"/>
      <c r="E69" s="72"/>
      <c r="F69" s="64"/>
      <c r="G69" s="64"/>
      <c r="H69" s="64"/>
      <c r="I69" s="76">
        <f>SUM(I68:I68)</f>
        <v>180.23455799999999</v>
      </c>
      <c r="J69" s="76">
        <f>SUM(J68:J68)</f>
        <v>0</v>
      </c>
      <c r="K69" s="76">
        <f>SUM(K68:K68)</f>
        <v>180.23455799999999</v>
      </c>
      <c r="L69" s="77">
        <f>ROUND((TRUNC((J69/K69),4)*100),1)</f>
        <v>0</v>
      </c>
    </row>
    <row r="70" spans="1:12" s="82" customFormat="1" x14ac:dyDescent="0.25">
      <c r="C70" s="72"/>
      <c r="D70" s="72"/>
      <c r="E70" s="72"/>
      <c r="F70" s="64"/>
      <c r="G70" s="64"/>
      <c r="H70" s="64"/>
      <c r="I70" s="73"/>
      <c r="J70" s="68"/>
      <c r="K70" s="74"/>
      <c r="L70" s="75"/>
    </row>
    <row r="71" spans="1:12" s="82" customFormat="1" x14ac:dyDescent="0.25">
      <c r="A71" s="59" t="str">
        <f>LEFT(B71,FIND("(",B71)-2)&amp;", WA"</f>
        <v>Pend Oreille County, WA</v>
      </c>
      <c r="B71" s="59" t="s">
        <v>283</v>
      </c>
      <c r="C71" s="72">
        <f>VLOOKUP($B71,'Census shares'!$A$5:$I$123,3, FALSE)</f>
        <v>2.8251999999999999E-2</v>
      </c>
      <c r="D71" s="72">
        <f>VLOOKUP($B71,'Census shares'!$A$5:$I$123,5, FALSE)</f>
        <v>4.5332999999999998E-2</v>
      </c>
      <c r="E71" s="72">
        <f>VLOOKUP($B71,'Census shares'!$A$5:$I$123,7, FALSE)</f>
        <v>2.9503000000000001E-2</v>
      </c>
      <c r="F71" s="64">
        <f t="shared" ref="F71:F72" si="12">VLOOKUP(A71,$B$5:$E$43,2,FALSE)</f>
        <v>109641</v>
      </c>
      <c r="G71" s="64">
        <f t="shared" ref="G71:G72" si="13">VLOOKUP(A71,$B$5:$E$43,3,FALSE)</f>
        <v>11056</v>
      </c>
      <c r="H71" s="64">
        <f t="shared" ref="H71:H72" si="14">VLOOKUP(A71,$B$5:$E$43,4,FALSE)</f>
        <v>120697</v>
      </c>
      <c r="I71" s="73">
        <f t="shared" ref="I71:I72" si="15">C71*F71</f>
        <v>3097.5775319999998</v>
      </c>
      <c r="J71" s="68">
        <f t="shared" ref="J71:J72" si="16">D71*G71</f>
        <v>501.20164799999998</v>
      </c>
      <c r="K71" s="74">
        <f t="shared" ref="K71:K72" si="17">I71+J71</f>
        <v>3598.7791799999995</v>
      </c>
      <c r="L71" s="75">
        <f t="shared" ref="L71:L72" si="18">J71/K71</f>
        <v>0.13926990874722134</v>
      </c>
    </row>
    <row r="72" spans="1:12" s="82" customFormat="1" x14ac:dyDescent="0.25">
      <c r="A72" s="59" t="str">
        <f>LEFT(B72,FIND("(",B72)-2)&amp;", WA"</f>
        <v>Spokane County, WA</v>
      </c>
      <c r="B72" s="59" t="s">
        <v>284</v>
      </c>
      <c r="C72" s="72">
        <f>VLOOKUP($B72,'Census shares'!$A$5:$I$123,3, FALSE)</f>
        <v>5.9299999999999999E-4</v>
      </c>
      <c r="D72" s="72">
        <f>VLOOKUP($B72,'Census shares'!$A$5:$I$123,5, FALSE)</f>
        <v>0</v>
      </c>
      <c r="E72" s="72">
        <f>VLOOKUP($B72,'Census shares'!$A$5:$I$123,7, FALSE)</f>
        <v>5.5900000000000004E-4</v>
      </c>
      <c r="F72" s="64">
        <f t="shared" si="12"/>
        <v>5711506</v>
      </c>
      <c r="G72" s="64">
        <f t="shared" si="13"/>
        <v>425245</v>
      </c>
      <c r="H72" s="64">
        <f t="shared" si="14"/>
        <v>6136751</v>
      </c>
      <c r="I72" s="73">
        <f t="shared" si="15"/>
        <v>3386.9230579999999</v>
      </c>
      <c r="J72" s="68">
        <f t="shared" si="16"/>
        <v>0</v>
      </c>
      <c r="K72" s="74">
        <f t="shared" si="17"/>
        <v>3386.9230579999999</v>
      </c>
      <c r="L72" s="75">
        <f t="shared" si="18"/>
        <v>0</v>
      </c>
    </row>
    <row r="73" spans="1:12" s="82" customFormat="1" x14ac:dyDescent="0.25">
      <c r="B73" s="65" t="s">
        <v>342</v>
      </c>
      <c r="C73" s="72"/>
      <c r="D73" s="72"/>
      <c r="E73" s="72"/>
      <c r="F73" s="64"/>
      <c r="G73" s="64"/>
      <c r="H73" s="64"/>
      <c r="I73" s="76">
        <f>SUM(I71:I72)</f>
        <v>6484.5005899999996</v>
      </c>
      <c r="J73" s="76">
        <f>SUM(J71:J72)</f>
        <v>501.20164799999998</v>
      </c>
      <c r="K73" s="76">
        <f>SUM(K71:K72)</f>
        <v>6985.7022379999999</v>
      </c>
      <c r="L73" s="77">
        <f>ROUND((TRUNC((J73/K73),4)*100),1)</f>
        <v>7.2</v>
      </c>
    </row>
    <row r="74" spans="1:12" s="82" customFormat="1" x14ac:dyDescent="0.25">
      <c r="C74" s="72"/>
      <c r="D74" s="72"/>
      <c r="E74" s="72"/>
      <c r="F74" s="64"/>
      <c r="G74" s="64"/>
      <c r="H74" s="64"/>
      <c r="I74" s="73"/>
      <c r="J74" s="68"/>
      <c r="K74" s="74"/>
      <c r="L74" s="75"/>
    </row>
    <row r="75" spans="1:12" s="82" customFormat="1" x14ac:dyDescent="0.25">
      <c r="A75" s="59" t="str">
        <f>LEFT(B75,FIND("(",B75)-2)&amp;", WA"</f>
        <v>Clallam County, WA</v>
      </c>
      <c r="B75" s="82" t="s">
        <v>285</v>
      </c>
      <c r="C75" s="72">
        <f>VLOOKUP($B75,'Census shares'!$A$5:$I$123,3, FALSE)</f>
        <v>9.5209999999999999E-3</v>
      </c>
      <c r="D75" s="72">
        <f>VLOOKUP($B75,'Census shares'!$A$5:$I$123,5, FALSE)</f>
        <v>1.7602E-2</v>
      </c>
      <c r="E75" s="72">
        <f>VLOOKUP($B75,'Census shares'!$A$5:$I$123,7, FALSE)</f>
        <v>1.0141000000000001E-2</v>
      </c>
      <c r="F75" s="64">
        <f>VLOOKUP(A75,$B$5:$E$43,2,FALSE)</f>
        <v>646002</v>
      </c>
      <c r="G75" s="64">
        <f>VLOOKUP(A75,$B$5:$E$43,3,FALSE)</f>
        <v>58198</v>
      </c>
      <c r="H75" s="64">
        <f>VLOOKUP(A75,$B$5:$E$43,4,FALSE)</f>
        <v>704200</v>
      </c>
      <c r="I75" s="73">
        <f>C75*F75</f>
        <v>6150.5850419999997</v>
      </c>
      <c r="J75" s="68">
        <f>D75*G75</f>
        <v>1024.401196</v>
      </c>
      <c r="K75" s="74">
        <f>I75+J75</f>
        <v>7174.9862379999995</v>
      </c>
      <c r="L75" s="75">
        <f>J75/K75</f>
        <v>0.14277395970107784</v>
      </c>
    </row>
    <row r="76" spans="1:12" s="82" customFormat="1" x14ac:dyDescent="0.25">
      <c r="B76" s="65" t="s">
        <v>322</v>
      </c>
      <c r="C76" s="72"/>
      <c r="D76" s="72"/>
      <c r="E76" s="72"/>
      <c r="F76" s="64"/>
      <c r="G76" s="64"/>
      <c r="H76" s="64"/>
      <c r="I76" s="76">
        <f>SUM(I75:I75)</f>
        <v>6150.5850419999997</v>
      </c>
      <c r="J76" s="76">
        <f>SUM(J75:J75)</f>
        <v>1024.401196</v>
      </c>
      <c r="K76" s="76">
        <f>SUM(K75:K75)</f>
        <v>7174.9862379999995</v>
      </c>
      <c r="L76" s="77">
        <f>ROUND((TRUNC((J76/K76),4)*100),1)</f>
        <v>14.3</v>
      </c>
    </row>
    <row r="77" spans="1:12" s="82" customFormat="1" x14ac:dyDescent="0.25">
      <c r="C77" s="72"/>
      <c r="D77" s="72"/>
      <c r="E77" s="72"/>
      <c r="F77" s="64"/>
      <c r="G77" s="64"/>
      <c r="H77" s="64"/>
      <c r="I77" s="73"/>
      <c r="J77" s="68"/>
      <c r="K77" s="74"/>
      <c r="L77" s="75"/>
    </row>
    <row r="78" spans="1:12" s="82" customFormat="1" x14ac:dyDescent="0.25">
      <c r="A78" s="59" t="str">
        <f>LEFT(B78,FIND("(",B78)-2)&amp;", WA"</f>
        <v>Whatcom County, WA</v>
      </c>
      <c r="B78" s="82" t="s">
        <v>286</v>
      </c>
      <c r="C78" s="72">
        <f>VLOOKUP($B78,'Census shares'!$A$5:$I$123,3, FALSE)</f>
        <v>2.1897E-2</v>
      </c>
      <c r="D78" s="72">
        <f>VLOOKUP($B78,'Census shares'!$A$5:$I$123,5, FALSE)</f>
        <v>2.6037999999999999E-2</v>
      </c>
      <c r="E78" s="72">
        <f>VLOOKUP($B78,'Census shares'!$A$5:$I$123,7, FALSE)</f>
        <v>2.2131999999999999E-2</v>
      </c>
      <c r="F78" s="64">
        <f>VLOOKUP(A78,$B$5:$E$43,2,FALSE)</f>
        <v>2613665</v>
      </c>
      <c r="G78" s="64">
        <f>VLOOKUP(A78,$B$5:$E$43,3,FALSE)</f>
        <v>193666</v>
      </c>
      <c r="H78" s="64">
        <f>VLOOKUP(A78,$B$5:$E$43,4,FALSE)</f>
        <v>2807331</v>
      </c>
      <c r="I78" s="73">
        <f>C78*F78</f>
        <v>57231.422505000002</v>
      </c>
      <c r="J78" s="68">
        <f>D78*G78</f>
        <v>5042.6753079999999</v>
      </c>
      <c r="K78" s="74">
        <f>I78+J78</f>
        <v>62274.097813</v>
      </c>
      <c r="L78" s="75">
        <f>J78/K78</f>
        <v>8.0975485556489563E-2</v>
      </c>
    </row>
    <row r="79" spans="1:12" s="82" customFormat="1" x14ac:dyDescent="0.25">
      <c r="B79" s="65" t="s">
        <v>323</v>
      </c>
      <c r="C79" s="72"/>
      <c r="D79" s="72"/>
      <c r="E79" s="72"/>
      <c r="F79" s="64"/>
      <c r="G79" s="64"/>
      <c r="H79" s="64"/>
      <c r="I79" s="76">
        <f>SUM(I78:I78)</f>
        <v>57231.422505000002</v>
      </c>
      <c r="J79" s="76">
        <f>SUM(J78:J78)</f>
        <v>5042.6753079999999</v>
      </c>
      <c r="K79" s="76">
        <f>SUM(K78:K78)</f>
        <v>62274.097813</v>
      </c>
      <c r="L79" s="77">
        <f>ROUND((TRUNC((J79/K79),4)*100),1)</f>
        <v>8.1</v>
      </c>
    </row>
    <row r="80" spans="1:12" s="82" customFormat="1" x14ac:dyDescent="0.25">
      <c r="C80" s="72"/>
      <c r="D80" s="72"/>
      <c r="E80" s="72"/>
      <c r="F80" s="64"/>
      <c r="G80" s="64"/>
      <c r="H80" s="64"/>
      <c r="I80" s="73"/>
      <c r="J80" s="68"/>
      <c r="K80" s="74"/>
      <c r="L80" s="75"/>
    </row>
    <row r="81" spans="1:12" s="82" customFormat="1" x14ac:dyDescent="0.25">
      <c r="A81" s="59" t="str">
        <f>LEFT(B81,FIND("(",B81)-2)&amp;", WA"</f>
        <v>Clallam County, WA</v>
      </c>
      <c r="B81" s="82" t="s">
        <v>287</v>
      </c>
      <c r="C81" s="72">
        <f>VLOOKUP($B81,'Census shares'!$A$5:$I$123,3, FALSE)</f>
        <v>1.8100000000000002E-2</v>
      </c>
      <c r="D81" s="72">
        <f>VLOOKUP($B81,'Census shares'!$A$5:$I$123,5, FALSE)</f>
        <v>5.9513000000000003E-2</v>
      </c>
      <c r="E81" s="72">
        <f>VLOOKUP($B81,'Census shares'!$A$5:$I$123,7, FALSE)</f>
        <v>2.1281999999999999E-2</v>
      </c>
      <c r="F81" s="64">
        <f>VLOOKUP(A81,$B$5:$E$43,2,FALSE)</f>
        <v>646002</v>
      </c>
      <c r="G81" s="64">
        <f>VLOOKUP(A81,$B$5:$E$43,3,FALSE)</f>
        <v>58198</v>
      </c>
      <c r="H81" s="64">
        <f>VLOOKUP(A81,$B$5:$E$43,4,FALSE)</f>
        <v>704200</v>
      </c>
      <c r="I81" s="73">
        <f>C81*F81</f>
        <v>11692.636200000001</v>
      </c>
      <c r="J81" s="68">
        <f>D81*G81</f>
        <v>3463.5375740000004</v>
      </c>
      <c r="K81" s="74">
        <f>I81+J81</f>
        <v>15156.173774000001</v>
      </c>
      <c r="L81" s="75">
        <f>J81/K81</f>
        <v>0.2285232160600853</v>
      </c>
    </row>
    <row r="82" spans="1:12" s="82" customFormat="1" x14ac:dyDescent="0.25">
      <c r="B82" s="65" t="s">
        <v>324</v>
      </c>
      <c r="C82" s="72"/>
      <c r="D82" s="72"/>
      <c r="E82" s="72"/>
      <c r="F82" s="64"/>
      <c r="G82" s="64"/>
      <c r="H82" s="64"/>
      <c r="I82" s="76">
        <f>SUM(I81:I81)</f>
        <v>11692.636200000001</v>
      </c>
      <c r="J82" s="76">
        <f>SUM(J81:J81)</f>
        <v>3463.5375740000004</v>
      </c>
      <c r="K82" s="76">
        <f>SUM(K81:K81)</f>
        <v>15156.173774000001</v>
      </c>
      <c r="L82" s="77">
        <f>ROUND((TRUNC((J82/K82),4)*100),1)</f>
        <v>22.9</v>
      </c>
    </row>
    <row r="83" spans="1:12" s="82" customFormat="1" x14ac:dyDescent="0.25">
      <c r="C83" s="72"/>
      <c r="D83" s="72"/>
      <c r="E83" s="72"/>
      <c r="F83" s="64"/>
      <c r="G83" s="64"/>
      <c r="H83" s="64"/>
      <c r="I83" s="73"/>
      <c r="J83" s="68"/>
      <c r="K83" s="74"/>
      <c r="L83" s="75"/>
    </row>
    <row r="84" spans="1:12" s="82" customFormat="1" x14ac:dyDescent="0.25">
      <c r="A84" s="64" t="str">
        <f t="shared" ref="A84:A85" si="19">LEFT(B84,FIND("(",B84)-2)&amp;", WA"</f>
        <v>King County, WA</v>
      </c>
      <c r="B84" s="82" t="s">
        <v>288</v>
      </c>
      <c r="C84" s="72">
        <f>VLOOKUP($B84,'Census shares'!$A$5:$I$123,3, FALSE)</f>
        <v>1.544E-3</v>
      </c>
      <c r="D84" s="72">
        <f>VLOOKUP($B84,'Census shares'!$A$5:$I$123,5, FALSE)</f>
        <v>3.6440000000000001E-3</v>
      </c>
      <c r="E84" s="72">
        <f>VLOOKUP($B84,'Census shares'!$A$5:$I$123,7, FALSE)</f>
        <v>1.632E-3</v>
      </c>
      <c r="F84" s="64">
        <f t="shared" ref="F84:F85" si="20">VLOOKUP(A84,$B$5:$E$43,2,FALSE)</f>
        <v>29358293</v>
      </c>
      <c r="G84" s="64">
        <f t="shared" ref="G84:G85" si="21">VLOOKUP(A84,$B$5:$E$43,3,FALSE)</f>
        <v>1485568</v>
      </c>
      <c r="H84" s="64">
        <f t="shared" ref="H84:H85" si="22">VLOOKUP(A84,$B$5:$E$43,4,FALSE)</f>
        <v>30843861</v>
      </c>
      <c r="I84" s="73">
        <f t="shared" ref="I84:I85" si="23">C84*F84</f>
        <v>45329.204392</v>
      </c>
      <c r="J84" s="68">
        <f t="shared" ref="J84:J85" si="24">D84*G84</f>
        <v>5413.4097920000004</v>
      </c>
      <c r="K84" s="74">
        <f t="shared" ref="K84:K85" si="25">I84+J84</f>
        <v>50742.614183999998</v>
      </c>
      <c r="L84" s="75">
        <f t="shared" ref="L84:L85" si="26">J84/K84</f>
        <v>0.10668369927434562</v>
      </c>
    </row>
    <row r="85" spans="1:12" s="82" customFormat="1" x14ac:dyDescent="0.25">
      <c r="A85" s="59" t="str">
        <f t="shared" si="19"/>
        <v>Pierce County, WA</v>
      </c>
      <c r="B85" s="82" t="s">
        <v>289</v>
      </c>
      <c r="C85" s="72">
        <f>VLOOKUP($B85,'Census shares'!$A$5:$I$123,3, FALSE)</f>
        <v>2.9E-5</v>
      </c>
      <c r="D85" s="72">
        <f>VLOOKUP($B85,'Census shares'!$A$5:$I$123,5, FALSE)</f>
        <v>1.75E-4</v>
      </c>
      <c r="E85" s="72">
        <f>VLOOKUP($B85,'Census shares'!$A$5:$I$123,7, FALSE)</f>
        <v>3.6000000000000001E-5</v>
      </c>
      <c r="F85" s="64">
        <f t="shared" si="20"/>
        <v>9976409</v>
      </c>
      <c r="G85" s="64">
        <f t="shared" si="21"/>
        <v>777685</v>
      </c>
      <c r="H85" s="64">
        <f t="shared" si="22"/>
        <v>10754094</v>
      </c>
      <c r="I85" s="73">
        <f t="shared" si="23"/>
        <v>289.31586099999998</v>
      </c>
      <c r="J85" s="68">
        <f t="shared" si="24"/>
        <v>136.094875</v>
      </c>
      <c r="K85" s="74">
        <f t="shared" si="25"/>
        <v>425.41073599999999</v>
      </c>
      <c r="L85" s="75">
        <f t="shared" si="26"/>
        <v>0.31991405830434899</v>
      </c>
    </row>
    <row r="86" spans="1:12" s="82" customFormat="1" x14ac:dyDescent="0.25">
      <c r="B86" s="65" t="s">
        <v>325</v>
      </c>
      <c r="C86" s="72"/>
      <c r="D86" s="72"/>
      <c r="E86" s="72"/>
      <c r="F86" s="64"/>
      <c r="G86" s="64"/>
      <c r="H86" s="64"/>
      <c r="I86" s="76">
        <f>SUM(I84:I85)</f>
        <v>45618.520253000002</v>
      </c>
      <c r="J86" s="76">
        <f>SUM(J84:J85)</f>
        <v>5549.5046670000002</v>
      </c>
      <c r="K86" s="76">
        <f>SUM(K84:K85)</f>
        <v>51168.024919999996</v>
      </c>
      <c r="L86" s="77">
        <f>ROUND((TRUNC((J86/K86),4)*100),1)</f>
        <v>10.8</v>
      </c>
    </row>
    <row r="87" spans="1:12" s="82" customFormat="1" x14ac:dyDescent="0.25">
      <c r="C87" s="72"/>
      <c r="D87" s="72"/>
      <c r="E87" s="72"/>
      <c r="F87" s="64"/>
      <c r="G87" s="64"/>
      <c r="H87" s="64"/>
      <c r="I87" s="73"/>
      <c r="J87" s="68"/>
      <c r="K87" s="74"/>
      <c r="L87" s="75"/>
    </row>
    <row r="88" spans="1:12" s="82" customFormat="1" x14ac:dyDescent="0.25">
      <c r="A88" s="59" t="str">
        <f t="shared" ref="A88:A89" si="27">LEFT(B88,FIND("(",B88)-2)&amp;", WA"</f>
        <v>Pierce County, WA</v>
      </c>
      <c r="B88" s="82" t="s">
        <v>290</v>
      </c>
      <c r="C88" s="72">
        <f>VLOOKUP($B88,'Census shares'!$A$5:$I$123,3, FALSE)</f>
        <v>0</v>
      </c>
      <c r="D88" s="72">
        <f>VLOOKUP($B88,'Census shares'!$A$5:$I$123,5, FALSE)</f>
        <v>0</v>
      </c>
      <c r="E88" s="72">
        <f>VLOOKUP($B88,'Census shares'!$A$5:$I$123,7, FALSE)</f>
        <v>0</v>
      </c>
      <c r="F88" s="64">
        <f t="shared" ref="F88:F89" si="28">VLOOKUP(A88,$B$5:$E$43,2,FALSE)</f>
        <v>9976409</v>
      </c>
      <c r="G88" s="64">
        <f t="shared" ref="G88:G89" si="29">VLOOKUP(A88,$B$5:$E$43,3,FALSE)</f>
        <v>777685</v>
      </c>
      <c r="H88" s="64">
        <f t="shared" ref="H88:H89" si="30">VLOOKUP(A88,$B$5:$E$43,4,FALSE)</f>
        <v>10754094</v>
      </c>
      <c r="I88" s="73">
        <f t="shared" ref="I88:I89" si="31">C88*F88</f>
        <v>0</v>
      </c>
      <c r="J88" s="68">
        <f t="shared" ref="J88:J89" si="32">D88*G88</f>
        <v>0</v>
      </c>
      <c r="K88" s="74">
        <f t="shared" ref="K88:K89" si="33">I88+J88</f>
        <v>0</v>
      </c>
      <c r="L88" s="75" t="e">
        <f t="shared" ref="L88:L89" si="34">J88/K88</f>
        <v>#DIV/0!</v>
      </c>
    </row>
    <row r="89" spans="1:12" s="82" customFormat="1" x14ac:dyDescent="0.25">
      <c r="A89" s="59" t="str">
        <f t="shared" si="27"/>
        <v>Thurston County, WA</v>
      </c>
      <c r="B89" s="82" t="s">
        <v>291</v>
      </c>
      <c r="C89" s="72">
        <f>VLOOKUP($B89,'Census shares'!$A$5:$I$123,3, FALSE)</f>
        <v>1.7390000000000001E-3</v>
      </c>
      <c r="D89" s="72">
        <f>VLOOKUP($B89,'Census shares'!$A$5:$I$123,5, FALSE)</f>
        <v>3.6440000000000001E-3</v>
      </c>
      <c r="E89" s="72">
        <f>VLOOKUP($B89,'Census shares'!$A$5:$I$123,7, FALSE)</f>
        <v>1.8600000000000001E-3</v>
      </c>
      <c r="F89" s="64">
        <f t="shared" si="28"/>
        <v>3250749</v>
      </c>
      <c r="G89" s="64">
        <f t="shared" si="29"/>
        <v>222980</v>
      </c>
      <c r="H89" s="64">
        <f t="shared" si="30"/>
        <v>3473729</v>
      </c>
      <c r="I89" s="73">
        <f t="shared" si="31"/>
        <v>5653.0525109999999</v>
      </c>
      <c r="J89" s="68">
        <f t="shared" si="32"/>
        <v>812.53912000000003</v>
      </c>
      <c r="K89" s="74">
        <f t="shared" si="33"/>
        <v>6465.5916310000002</v>
      </c>
      <c r="L89" s="75">
        <f t="shared" si="34"/>
        <v>0.1256712713039578</v>
      </c>
    </row>
    <row r="90" spans="1:12" s="82" customFormat="1" x14ac:dyDescent="0.25">
      <c r="B90" s="65" t="s">
        <v>326</v>
      </c>
      <c r="C90" s="72"/>
      <c r="D90" s="72"/>
      <c r="E90" s="72"/>
      <c r="F90" s="64"/>
      <c r="G90" s="64"/>
      <c r="H90" s="64"/>
      <c r="I90" s="76">
        <f>SUM(I88:I89)</f>
        <v>5653.0525109999999</v>
      </c>
      <c r="J90" s="76">
        <f>SUM(J88:J89)</f>
        <v>812.53912000000003</v>
      </c>
      <c r="K90" s="76">
        <f>SUM(K88:K89)</f>
        <v>6465.5916310000002</v>
      </c>
      <c r="L90" s="77">
        <f>ROUND((TRUNC((J90/K90),4)*100),1)</f>
        <v>12.6</v>
      </c>
    </row>
    <row r="91" spans="1:12" s="82" customFormat="1" x14ac:dyDescent="0.25">
      <c r="C91" s="72"/>
      <c r="D91" s="72"/>
      <c r="E91" s="72"/>
      <c r="F91" s="64"/>
      <c r="G91" s="64"/>
      <c r="H91" s="64"/>
      <c r="I91" s="73"/>
      <c r="J91" s="68"/>
      <c r="K91" s="74"/>
      <c r="L91" s="75"/>
    </row>
    <row r="92" spans="1:12" s="82" customFormat="1" x14ac:dyDescent="0.25">
      <c r="A92" s="59" t="str">
        <f>LEFT(B92,FIND("(",B92)-2)&amp;", WA"</f>
        <v>Whatcom County, WA</v>
      </c>
      <c r="B92" s="82" t="s">
        <v>292</v>
      </c>
      <c r="C92" s="72">
        <f>VLOOKUP($B92,'Census shares'!$A$5:$I$123,3, FALSE)</f>
        <v>3.284E-3</v>
      </c>
      <c r="D92" s="72">
        <f>VLOOKUP($B92,'Census shares'!$A$5:$I$123,5, FALSE)</f>
        <v>1.1313999999999999E-2</v>
      </c>
      <c r="E92" s="72">
        <f>VLOOKUP($B92,'Census shares'!$A$5:$I$123,7, FALSE)</f>
        <v>3.7399999999999998E-3</v>
      </c>
      <c r="F92" s="64">
        <f>VLOOKUP(A92,$B$5:$E$43,2,FALSE)</f>
        <v>2613665</v>
      </c>
      <c r="G92" s="64">
        <f>VLOOKUP(A92,$B$5:$E$43,3,FALSE)</f>
        <v>193666</v>
      </c>
      <c r="H92" s="64">
        <f>VLOOKUP(A92,$B$5:$E$43,4,FALSE)</f>
        <v>2807331</v>
      </c>
      <c r="I92" s="73">
        <f>C92*F92</f>
        <v>8583.2758599999997</v>
      </c>
      <c r="J92" s="68">
        <f>D92*G92</f>
        <v>2191.1371239999999</v>
      </c>
      <c r="K92" s="74">
        <f>I92+J92</f>
        <v>10774.412983999999</v>
      </c>
      <c r="L92" s="75">
        <f>J92/K92</f>
        <v>0.20336487261569033</v>
      </c>
    </row>
    <row r="93" spans="1:12" s="82" customFormat="1" x14ac:dyDescent="0.25">
      <c r="B93" s="65" t="s">
        <v>327</v>
      </c>
      <c r="C93" s="72"/>
      <c r="D93" s="72"/>
      <c r="E93" s="72"/>
      <c r="F93" s="64"/>
      <c r="G93" s="64"/>
      <c r="H93" s="64"/>
      <c r="I93" s="76">
        <f>SUM(I92:I92)</f>
        <v>8583.2758599999997</v>
      </c>
      <c r="J93" s="76">
        <f>SUM(J92:J92)</f>
        <v>2191.1371239999999</v>
      </c>
      <c r="K93" s="76">
        <f>SUM(K92:K92)</f>
        <v>10774.412983999999</v>
      </c>
      <c r="L93" s="77">
        <f>ROUND((TRUNC((J93/K93),4)*100),1)</f>
        <v>20.3</v>
      </c>
    </row>
    <row r="94" spans="1:12" s="82" customFormat="1" x14ac:dyDescent="0.25"/>
    <row r="95" spans="1:12" s="82" customFormat="1" x14ac:dyDescent="0.25">
      <c r="A95" s="59" t="str">
        <f>LEFT(B95,FIND("(",B95)-2)&amp;", WA"</f>
        <v>Kitsap County, WA</v>
      </c>
      <c r="B95" s="82" t="s">
        <v>293</v>
      </c>
      <c r="C95" s="72">
        <f>VLOOKUP($B95,'Census shares'!$A$5:$I$123,3, FALSE)</f>
        <v>2.0560000000000001E-3</v>
      </c>
      <c r="D95" s="72">
        <f>VLOOKUP($B95,'Census shares'!$A$5:$I$123,5, FALSE)</f>
        <v>3.748E-3</v>
      </c>
      <c r="E95" s="72">
        <f>VLOOKUP($B95,'Census shares'!$A$5:$I$123,7, FALSE)</f>
        <v>2.1350000000000002E-3</v>
      </c>
      <c r="F95" s="64">
        <f>VLOOKUP(A95,$B$5:$E$43,2,FALSE)</f>
        <v>2945363</v>
      </c>
      <c r="G95" s="64">
        <f>VLOOKUP(A95,$B$5:$E$43,3,FALSE)</f>
        <v>187449</v>
      </c>
      <c r="H95" s="64">
        <f>VLOOKUP(A95,$B$5:$E$43,4,FALSE)</f>
        <v>3132812</v>
      </c>
      <c r="I95" s="73">
        <f>C95*F95</f>
        <v>6055.6663280000002</v>
      </c>
      <c r="J95" s="68">
        <f>D95*G95</f>
        <v>702.558852</v>
      </c>
      <c r="K95" s="74">
        <f>I95+J95</f>
        <v>6758.2251800000004</v>
      </c>
      <c r="L95" s="75">
        <f>J95/K95</f>
        <v>0.10395611766224101</v>
      </c>
    </row>
    <row r="96" spans="1:12" s="82" customFormat="1" x14ac:dyDescent="0.25">
      <c r="B96" s="65" t="s">
        <v>328</v>
      </c>
      <c r="C96" s="72"/>
      <c r="D96" s="72"/>
      <c r="E96" s="72"/>
      <c r="F96" s="64"/>
      <c r="G96" s="64"/>
      <c r="H96" s="64"/>
      <c r="I96" s="76">
        <f>SUM(I95:I95)</f>
        <v>6055.6663280000002</v>
      </c>
      <c r="J96" s="76">
        <f>SUM(J95:J95)</f>
        <v>702.558852</v>
      </c>
      <c r="K96" s="76">
        <f>SUM(K95:K95)</f>
        <v>6758.2251800000004</v>
      </c>
      <c r="L96" s="77">
        <f>ROUND((TRUNC((J96/K96),4)*100),1)</f>
        <v>10.4</v>
      </c>
    </row>
    <row r="97" spans="1:12" s="82" customFormat="1" x14ac:dyDescent="0.25"/>
    <row r="98" spans="1:12" s="82" customFormat="1" x14ac:dyDescent="0.25">
      <c r="A98" s="59" t="str">
        <f>LEFT(B98,FIND("(",B98)-2)&amp;", WA"</f>
        <v>Kitsap County, WA</v>
      </c>
      <c r="B98" s="59" t="s">
        <v>294</v>
      </c>
      <c r="C98" s="72">
        <f>VLOOKUP($B98,'Census shares'!$A$5:$I$123,3, FALSE)</f>
        <v>3.2835999999999997E-2</v>
      </c>
      <c r="D98" s="72">
        <f>VLOOKUP($B98,'Census shares'!$A$5:$I$123,5, FALSE)</f>
        <v>2.7847E-2</v>
      </c>
      <c r="E98" s="72">
        <f>VLOOKUP($B98,'Census shares'!$A$5:$I$123,7, FALSE)</f>
        <v>3.2605000000000002E-2</v>
      </c>
      <c r="F98" s="64">
        <f>VLOOKUP(A98,$B$5:$E$43,2,FALSE)</f>
        <v>2945363</v>
      </c>
      <c r="G98" s="64">
        <f>VLOOKUP(A98,$B$5:$E$43,3,FALSE)</f>
        <v>187449</v>
      </c>
      <c r="H98" s="64">
        <f>VLOOKUP(A98,$B$5:$E$43,4,FALSE)</f>
        <v>3132812</v>
      </c>
      <c r="I98" s="73">
        <f>C98*F98</f>
        <v>96713.939467999997</v>
      </c>
      <c r="J98" s="68">
        <f>D98*G98</f>
        <v>5219.8923029999996</v>
      </c>
      <c r="K98" s="74">
        <f>I98+J98</f>
        <v>101933.831771</v>
      </c>
      <c r="L98" s="75">
        <f>J98/K98</f>
        <v>5.120863419249045E-2</v>
      </c>
    </row>
    <row r="99" spans="1:12" s="82" customFormat="1" x14ac:dyDescent="0.25">
      <c r="B99" s="65" t="s">
        <v>344</v>
      </c>
      <c r="C99" s="72"/>
      <c r="D99" s="72"/>
      <c r="E99" s="72"/>
      <c r="F99" s="64"/>
      <c r="G99" s="64"/>
      <c r="H99" s="64"/>
      <c r="I99" s="76">
        <f>SUM(I98:I98)</f>
        <v>96713.939467999997</v>
      </c>
      <c r="J99" s="76">
        <f>SUM(J98:J98)</f>
        <v>5219.8923029999996</v>
      </c>
      <c r="K99" s="76">
        <f>SUM(K98:K98)</f>
        <v>101933.831771</v>
      </c>
      <c r="L99" s="77">
        <f>ROUND((TRUNC((J99/K99),4)*100),1)</f>
        <v>5.0999999999999996</v>
      </c>
    </row>
    <row r="100" spans="1:12" s="82" customFormat="1" x14ac:dyDescent="0.25"/>
    <row r="101" spans="1:12" s="82" customFormat="1" x14ac:dyDescent="0.25">
      <c r="A101" s="64" t="str">
        <f t="shared" ref="A101:A102" si="35">LEFT(B101,FIND("(",B101)-2)&amp;", WA"</f>
        <v>King County, WA</v>
      </c>
      <c r="B101" s="59" t="s">
        <v>295</v>
      </c>
      <c r="C101" s="72">
        <f>VLOOKUP($B101,'Census shares'!$A$5:$I$123,3, FALSE)</f>
        <v>1.7100000000000001E-4</v>
      </c>
      <c r="D101" s="72">
        <f>VLOOKUP($B101,'Census shares'!$A$5:$I$123,5, FALSE)</f>
        <v>7.9299999999999998E-4</v>
      </c>
      <c r="E101" s="72">
        <f>VLOOKUP($B101,'Census shares'!$A$5:$I$123,7, FALSE)</f>
        <v>1.9699999999999999E-4</v>
      </c>
      <c r="F101" s="64">
        <f t="shared" ref="F101:F102" si="36">VLOOKUP(A101,$B$5:$E$43,2,FALSE)</f>
        <v>29358293</v>
      </c>
      <c r="G101" s="64">
        <f t="shared" ref="G101:G102" si="37">VLOOKUP(A101,$B$5:$E$43,3,FALSE)</f>
        <v>1485568</v>
      </c>
      <c r="H101" s="64">
        <f t="shared" ref="H101:H102" si="38">VLOOKUP(A101,$B$5:$E$43,4,FALSE)</f>
        <v>30843861</v>
      </c>
      <c r="I101" s="73">
        <f t="shared" ref="I101:I102" si="39">C101*F101</f>
        <v>5020.2681030000003</v>
      </c>
      <c r="J101" s="68">
        <f t="shared" ref="J101:J102" si="40">D101*G101</f>
        <v>1178.0554239999999</v>
      </c>
      <c r="K101" s="74">
        <f t="shared" ref="K101:K102" si="41">I101+J101</f>
        <v>6198.3235270000005</v>
      </c>
      <c r="L101" s="75">
        <f t="shared" ref="L101:L102" si="42">J101/K101</f>
        <v>0.19006033145387957</v>
      </c>
    </row>
    <row r="102" spans="1:12" s="82" customFormat="1" x14ac:dyDescent="0.25">
      <c r="A102" s="59" t="str">
        <f t="shared" si="35"/>
        <v>Pierce County, WA</v>
      </c>
      <c r="B102" s="59" t="s">
        <v>296</v>
      </c>
      <c r="C102" s="72">
        <f>VLOOKUP($B102,'Census shares'!$A$5:$I$123,3, FALSE)</f>
        <v>6.2401999999999999E-2</v>
      </c>
      <c r="D102" s="72">
        <f>VLOOKUP($B102,'Census shares'!$A$5:$I$123,5, FALSE)</f>
        <v>5.7930000000000002E-2</v>
      </c>
      <c r="E102" s="72">
        <f>VLOOKUP($B102,'Census shares'!$A$5:$I$123,7, FALSE)</f>
        <v>6.2165999999999999E-2</v>
      </c>
      <c r="F102" s="64">
        <f t="shared" si="36"/>
        <v>9976409</v>
      </c>
      <c r="G102" s="64">
        <f t="shared" si="37"/>
        <v>777685</v>
      </c>
      <c r="H102" s="64">
        <f t="shared" si="38"/>
        <v>10754094</v>
      </c>
      <c r="I102" s="73">
        <f t="shared" si="39"/>
        <v>622547.87441799999</v>
      </c>
      <c r="J102" s="68">
        <f t="shared" si="40"/>
        <v>45051.292050000004</v>
      </c>
      <c r="K102" s="74">
        <f t="shared" si="41"/>
        <v>667599.16646800004</v>
      </c>
      <c r="L102" s="75">
        <f t="shared" si="42"/>
        <v>6.7482546882657687E-2</v>
      </c>
    </row>
    <row r="103" spans="1:12" s="82" customFormat="1" x14ac:dyDescent="0.25">
      <c r="B103" s="65" t="s">
        <v>345</v>
      </c>
      <c r="C103" s="72"/>
      <c r="D103" s="72"/>
      <c r="E103" s="72"/>
      <c r="F103" s="64"/>
      <c r="G103" s="64"/>
      <c r="H103" s="64"/>
      <c r="I103" s="76">
        <f>SUM(I101:I102)</f>
        <v>627568.142521</v>
      </c>
      <c r="J103" s="76">
        <f>SUM(J101:J102)</f>
        <v>46229.347474000002</v>
      </c>
      <c r="K103" s="76">
        <f>SUM(K101:K102)</f>
        <v>673797.48999500007</v>
      </c>
      <c r="L103" s="77">
        <f>ROUND((TRUNC((J103/K103),4)*100),1)</f>
        <v>6.9</v>
      </c>
    </row>
    <row r="104" spans="1:12" s="82" customFormat="1" x14ac:dyDescent="0.25"/>
    <row r="105" spans="1:12" s="82" customFormat="1" x14ac:dyDescent="0.25">
      <c r="A105" s="59" t="str">
        <f>LEFT(B105,FIND("(",B105)-2)&amp;", WA"</f>
        <v>Clallam County, WA</v>
      </c>
      <c r="B105" s="82" t="s">
        <v>297</v>
      </c>
      <c r="C105" s="72">
        <f>VLOOKUP($B105,'Census shares'!$A$5:$I$123,3, FALSE)</f>
        <v>4.568E-3</v>
      </c>
      <c r="D105" s="72">
        <f>VLOOKUP($B105,'Census shares'!$A$5:$I$123,5, FALSE)</f>
        <v>1.1735000000000001E-2</v>
      </c>
      <c r="E105" s="72">
        <f>VLOOKUP($B105,'Census shares'!$A$5:$I$123,7, FALSE)</f>
        <v>5.1190000000000003E-3</v>
      </c>
      <c r="F105" s="64">
        <f>VLOOKUP(A105,$B$5:$E$43,2,FALSE)</f>
        <v>646002</v>
      </c>
      <c r="G105" s="64">
        <f>VLOOKUP(A105,$B$5:$E$43,3,FALSE)</f>
        <v>58198</v>
      </c>
      <c r="H105" s="64">
        <f>VLOOKUP(A105,$B$5:$E$43,4,FALSE)</f>
        <v>704200</v>
      </c>
      <c r="I105" s="73">
        <f>C105*F105</f>
        <v>2950.937136</v>
      </c>
      <c r="J105" s="68">
        <f>D105*G105</f>
        <v>682.95353</v>
      </c>
      <c r="K105" s="74">
        <f>I105+J105</f>
        <v>3633.8906660000002</v>
      </c>
      <c r="L105" s="75">
        <f>J105/K105</f>
        <v>0.1879400325359156</v>
      </c>
    </row>
    <row r="106" spans="1:12" s="82" customFormat="1" x14ac:dyDescent="0.25">
      <c r="B106" s="65" t="s">
        <v>343</v>
      </c>
      <c r="C106" s="72"/>
      <c r="D106" s="72"/>
      <c r="E106" s="72"/>
      <c r="F106" s="64"/>
      <c r="G106" s="64"/>
      <c r="H106" s="64"/>
      <c r="I106" s="76">
        <f>SUM(I105:I105)</f>
        <v>2950.937136</v>
      </c>
      <c r="J106" s="76">
        <f>SUM(J105:J105)</f>
        <v>682.95353</v>
      </c>
      <c r="K106" s="76">
        <f>SUM(K105:K105)</f>
        <v>3633.8906660000002</v>
      </c>
      <c r="L106" s="77">
        <f>ROUND((TRUNC((J106/K106),4)*100),1)</f>
        <v>18.8</v>
      </c>
    </row>
    <row r="107" spans="1:12" s="82" customFormat="1" x14ac:dyDescent="0.25">
      <c r="C107" s="72"/>
      <c r="D107" s="72"/>
      <c r="E107" s="72"/>
      <c r="F107" s="64"/>
      <c r="G107" s="64"/>
      <c r="H107" s="64"/>
      <c r="I107" s="73"/>
      <c r="J107" s="68"/>
      <c r="K107" s="74"/>
      <c r="L107" s="75"/>
    </row>
    <row r="108" spans="1:12" s="82" customFormat="1" x14ac:dyDescent="0.25">
      <c r="A108" s="59" t="str">
        <f t="shared" ref="A108:A109" si="43">LEFT(B108,FIND("(",B108)-2)&amp;", WA"</f>
        <v>Grays Harbor County, WA</v>
      </c>
      <c r="B108" s="82" t="s">
        <v>298</v>
      </c>
      <c r="C108" s="72">
        <f>VLOOKUP($B108,'Census shares'!$A$5:$I$123,3, FALSE)</f>
        <v>1.0486000000000001E-2</v>
      </c>
      <c r="D108" s="72">
        <f>VLOOKUP($B108,'Census shares'!$A$5:$I$123,5, FALSE)</f>
        <v>3.1974000000000002E-2</v>
      </c>
      <c r="E108" s="72">
        <f>VLOOKUP($B108,'Census shares'!$A$5:$I$123,7, FALSE)</f>
        <v>1.2007E-2</v>
      </c>
      <c r="F108" s="64">
        <f t="shared" ref="F108:F109" si="44">VLOOKUP(A108,$B$5:$E$43,2,FALSE)</f>
        <v>643405</v>
      </c>
      <c r="G108" s="64">
        <f t="shared" ref="G108:G109" si="45">VLOOKUP(A108,$B$5:$E$43,3,FALSE)</f>
        <v>64409</v>
      </c>
      <c r="H108" s="64">
        <f t="shared" ref="H108:H109" si="46">VLOOKUP(A108,$B$5:$E$43,4,FALSE)</f>
        <v>707814</v>
      </c>
      <c r="I108" s="73">
        <f t="shared" ref="I108:I109" si="47">C108*F108</f>
        <v>6746.7448300000005</v>
      </c>
      <c r="J108" s="68">
        <f t="shared" ref="J108:J109" si="48">D108*G108</f>
        <v>2059.4133660000002</v>
      </c>
      <c r="K108" s="74">
        <f t="shared" ref="K108:K109" si="49">I108+J108</f>
        <v>8806.1581960000003</v>
      </c>
      <c r="L108" s="75">
        <f t="shared" ref="L108:L109" si="50">J108/K108</f>
        <v>0.23386059166362042</v>
      </c>
    </row>
    <row r="109" spans="1:12" s="82" customFormat="1" x14ac:dyDescent="0.25">
      <c r="A109" s="59" t="str">
        <f t="shared" si="43"/>
        <v>Jefferson County, WA</v>
      </c>
      <c r="B109" s="82" t="s">
        <v>299</v>
      </c>
      <c r="C109" s="72">
        <f>VLOOKUP($B109,'Census shares'!$A$5:$I$123,3, FALSE)</f>
        <v>6.3749999999999996E-3</v>
      </c>
      <c r="D109" s="72">
        <f>VLOOKUP($B109,'Census shares'!$A$5:$I$123,5, FALSE)</f>
        <v>8.5710000000000005E-3</v>
      </c>
      <c r="E109" s="72">
        <f>VLOOKUP($B109,'Census shares'!$A$5:$I$123,7, FALSE)</f>
        <v>6.4999999999999997E-3</v>
      </c>
      <c r="F109" s="64">
        <f t="shared" si="44"/>
        <v>292820</v>
      </c>
      <c r="G109" s="64">
        <f t="shared" si="45"/>
        <v>23220</v>
      </c>
      <c r="H109" s="64">
        <f t="shared" si="46"/>
        <v>316040</v>
      </c>
      <c r="I109" s="73">
        <f t="shared" si="47"/>
        <v>1866.7275</v>
      </c>
      <c r="J109" s="68">
        <f t="shared" si="48"/>
        <v>199.01862</v>
      </c>
      <c r="K109" s="74">
        <f t="shared" si="49"/>
        <v>2065.7461199999998</v>
      </c>
      <c r="L109" s="75">
        <f t="shared" si="50"/>
        <v>9.6342245580497574E-2</v>
      </c>
    </row>
    <row r="110" spans="1:12" s="82" customFormat="1" x14ac:dyDescent="0.25">
      <c r="B110" s="65" t="s">
        <v>329</v>
      </c>
      <c r="C110" s="72"/>
      <c r="D110" s="72"/>
      <c r="E110" s="72"/>
      <c r="F110" s="64"/>
      <c r="G110" s="64"/>
      <c r="H110" s="64"/>
      <c r="I110" s="76">
        <f>SUM(I108:I109)</f>
        <v>8613.4723300000005</v>
      </c>
      <c r="J110" s="76">
        <f t="shared" ref="J110:K110" si="51">SUM(J108:J109)</f>
        <v>2258.4319860000001</v>
      </c>
      <c r="K110" s="76">
        <f t="shared" si="51"/>
        <v>10871.904316</v>
      </c>
      <c r="L110" s="77">
        <f>ROUND((TRUNC((J110/K110),4)*100),1)</f>
        <v>20.8</v>
      </c>
    </row>
    <row r="111" spans="1:12" s="82" customFormat="1" x14ac:dyDescent="0.25"/>
    <row r="112" spans="1:12" s="82" customFormat="1" x14ac:dyDescent="0.25">
      <c r="A112" s="59" t="str">
        <f t="shared" ref="A112:A113" si="52">LEFT(B112,FIND("(",B112)-2)&amp;", WA"</f>
        <v>Skagit County, WA</v>
      </c>
      <c r="B112" s="82" t="s">
        <v>300</v>
      </c>
      <c r="C112" s="72">
        <f>VLOOKUP($B112,'Census shares'!$A$5:$I$123,3, FALSE)</f>
        <v>5.31E-4</v>
      </c>
      <c r="D112" s="72">
        <f>VLOOKUP($B112,'Census shares'!$A$5:$I$123,5, FALSE)</f>
        <v>1.523E-3</v>
      </c>
      <c r="E112" s="72">
        <f>VLOOKUP($B112,'Census shares'!$A$5:$I$123,7, FALSE)</f>
        <v>5.8500000000000002E-4</v>
      </c>
      <c r="F112" s="64">
        <f t="shared" ref="F112:F113" si="53">VLOOKUP(A112,$B$5:$E$43,2,FALSE)</f>
        <v>1408812</v>
      </c>
      <c r="G112" s="64">
        <f t="shared" ref="G112:G113" si="54">VLOOKUP(A112,$B$5:$E$43,3,FALSE)</f>
        <v>112910</v>
      </c>
      <c r="H112" s="64">
        <f t="shared" ref="H112:H113" si="55">VLOOKUP(A112,$B$5:$E$43,4,FALSE)</f>
        <v>1521722</v>
      </c>
      <c r="I112" s="73">
        <f t="shared" ref="I112:I113" si="56">C112*F112</f>
        <v>748.07917199999997</v>
      </c>
      <c r="J112" s="68">
        <f t="shared" ref="J112:J113" si="57">D112*G112</f>
        <v>171.96193</v>
      </c>
      <c r="K112" s="74">
        <f t="shared" ref="K112:K113" si="58">I112+J112</f>
        <v>920.04110199999991</v>
      </c>
      <c r="L112" s="75">
        <f t="shared" ref="L112:L113" si="59">J112/K112</f>
        <v>0.18690679104029856</v>
      </c>
    </row>
    <row r="113" spans="1:12" s="82" customFormat="1" x14ac:dyDescent="0.25">
      <c r="A113" s="59" t="str">
        <f t="shared" si="52"/>
        <v>Snohomish County, WA</v>
      </c>
      <c r="B113" s="82" t="s">
        <v>301</v>
      </c>
      <c r="C113" s="72">
        <f>VLOOKUP($B113,'Census shares'!$A$5:$I$123,3, FALSE)</f>
        <v>0</v>
      </c>
      <c r="D113" s="72">
        <f>VLOOKUP($B113,'Census shares'!$A$5:$I$123,5, FALSE)</f>
        <v>0</v>
      </c>
      <c r="E113" s="72">
        <f>VLOOKUP($B113,'Census shares'!$A$5:$I$123,7, FALSE)</f>
        <v>0</v>
      </c>
      <c r="F113" s="64">
        <f t="shared" si="53"/>
        <v>9967177</v>
      </c>
      <c r="G113" s="64">
        <f t="shared" si="54"/>
        <v>569834</v>
      </c>
      <c r="H113" s="64">
        <f t="shared" si="55"/>
        <v>10537011</v>
      </c>
      <c r="I113" s="73">
        <f t="shared" si="56"/>
        <v>0</v>
      </c>
      <c r="J113" s="68">
        <f t="shared" si="57"/>
        <v>0</v>
      </c>
      <c r="K113" s="74">
        <f t="shared" si="58"/>
        <v>0</v>
      </c>
      <c r="L113" s="75" t="e">
        <f t="shared" si="59"/>
        <v>#DIV/0!</v>
      </c>
    </row>
    <row r="114" spans="1:12" s="82" customFormat="1" x14ac:dyDescent="0.25">
      <c r="B114" s="65" t="s">
        <v>330</v>
      </c>
      <c r="C114" s="72"/>
      <c r="D114" s="72"/>
      <c r="E114" s="72"/>
      <c r="F114" s="64"/>
      <c r="G114" s="64"/>
      <c r="H114" s="64"/>
      <c r="I114" s="76">
        <f>SUM(I112:I113)</f>
        <v>748.07917199999997</v>
      </c>
      <c r="J114" s="76">
        <f>SUM(J112:J113)</f>
        <v>171.96193</v>
      </c>
      <c r="K114" s="76">
        <f>SUM(K112:K113)</f>
        <v>920.04110199999991</v>
      </c>
      <c r="L114" s="77">
        <f>ROUND((TRUNC((J114/K114),4)*100),1)</f>
        <v>18.7</v>
      </c>
    </row>
    <row r="115" spans="1:12" s="82" customFormat="1" x14ac:dyDescent="0.25"/>
    <row r="116" spans="1:12" s="82" customFormat="1" x14ac:dyDescent="0.25">
      <c r="A116" s="59" t="str">
        <f>LEFT(B116,FIND("(",B116)-2)&amp;", WA"</f>
        <v>Pacific County, WA</v>
      </c>
      <c r="B116" s="82" t="s">
        <v>302</v>
      </c>
      <c r="C116" s="72">
        <f>VLOOKUP($B116,'Census shares'!$A$5:$I$123,3, FALSE)</f>
        <v>6.3330000000000001E-3</v>
      </c>
      <c r="D116" s="72">
        <f>VLOOKUP($B116,'Census shares'!$A$5:$I$123,5, FALSE)</f>
        <v>4.0080000000000003E-3</v>
      </c>
      <c r="E116" s="72">
        <f>VLOOKUP($B116,'Census shares'!$A$5:$I$123,7, FALSE)</f>
        <v>6.1859999999999997E-3</v>
      </c>
      <c r="F116" s="64">
        <f>VLOOKUP(A116,$B$5:$E$43,2,FALSE)</f>
        <v>188285</v>
      </c>
      <c r="G116" s="64">
        <f>VLOOKUP(A116,$B$5:$E$43,3,FALSE)</f>
        <v>17949</v>
      </c>
      <c r="H116" s="64">
        <f>VLOOKUP(A116,$B$5:$E$43,4,FALSE)</f>
        <v>206234</v>
      </c>
      <c r="I116" s="73">
        <f>C116*F116</f>
        <v>1192.408905</v>
      </c>
      <c r="J116" s="68">
        <f>D116*G116</f>
        <v>71.939592000000005</v>
      </c>
      <c r="K116" s="74">
        <f>I116+J116</f>
        <v>1264.348497</v>
      </c>
      <c r="L116" s="75">
        <f>J116/K116</f>
        <v>5.6898546698711347E-2</v>
      </c>
    </row>
    <row r="117" spans="1:12" s="82" customFormat="1" x14ac:dyDescent="0.25">
      <c r="B117" s="65" t="s">
        <v>331</v>
      </c>
      <c r="C117" s="72"/>
      <c r="D117" s="72"/>
      <c r="E117" s="72"/>
      <c r="F117" s="64"/>
      <c r="G117" s="64"/>
      <c r="H117" s="64"/>
      <c r="I117" s="76">
        <f>SUM(I116:I116)</f>
        <v>1192.408905</v>
      </c>
      <c r="J117" s="76">
        <f>SUM(J116:J116)</f>
        <v>71.939592000000005</v>
      </c>
      <c r="K117" s="76">
        <f>SUM(K116:K116)</f>
        <v>1264.348497</v>
      </c>
      <c r="L117" s="77">
        <f>ROUND((TRUNC((J117/K117),4)*100),1)</f>
        <v>5.7</v>
      </c>
    </row>
    <row r="118" spans="1:12" s="82" customFormat="1" x14ac:dyDescent="0.25"/>
    <row r="119" spans="1:12" s="82" customFormat="1" x14ac:dyDescent="0.25">
      <c r="A119" s="59" t="str">
        <f>LEFT(B119,FIND("(",B119)-2)&amp;", WA"</f>
        <v>Mason County, WA</v>
      </c>
      <c r="B119" s="82" t="s">
        <v>303</v>
      </c>
      <c r="C119" s="72" t="e">
        <f>VLOOKUP($B119,'Census shares'!$A$5:$I$123,3, FALSE)</f>
        <v>#N/A</v>
      </c>
      <c r="D119" s="72" t="e">
        <f>VLOOKUP($B119,'Census shares'!$A$5:$I$123,5, FALSE)</f>
        <v>#N/A</v>
      </c>
      <c r="E119" s="72" t="e">
        <f>VLOOKUP($B119,'Census shares'!$A$5:$I$123,7, FALSE)</f>
        <v>#N/A</v>
      </c>
      <c r="F119" s="64">
        <f>VLOOKUP(A119,$B$5:$E$43,2,FALSE)</f>
        <v>567163</v>
      </c>
      <c r="G119" s="64">
        <f>VLOOKUP(A119,$B$5:$E$43,3,FALSE)</f>
        <v>48622</v>
      </c>
      <c r="H119" s="64">
        <f>VLOOKUP(A119,$B$5:$E$43,4,FALSE)</f>
        <v>615785</v>
      </c>
      <c r="I119" s="73" t="e">
        <f>C119*F119</f>
        <v>#N/A</v>
      </c>
      <c r="J119" s="68" t="e">
        <f>D119*G119</f>
        <v>#N/A</v>
      </c>
      <c r="K119" s="74" t="e">
        <f>I119+J119</f>
        <v>#N/A</v>
      </c>
      <c r="L119" s="75" t="e">
        <f>J119/K119</f>
        <v>#N/A</v>
      </c>
    </row>
    <row r="120" spans="1:12" s="82" customFormat="1" x14ac:dyDescent="0.25">
      <c r="B120" s="65" t="s">
        <v>332</v>
      </c>
      <c r="C120" s="72"/>
      <c r="D120" s="72"/>
      <c r="E120" s="72"/>
      <c r="F120" s="64"/>
      <c r="G120" s="64"/>
      <c r="H120" s="64"/>
      <c r="I120" s="76" t="e">
        <f>SUM(I119:I119)</f>
        <v>#N/A</v>
      </c>
      <c r="J120" s="76" t="e">
        <f>SUM(J119:J119)</f>
        <v>#N/A</v>
      </c>
      <c r="K120" s="76" t="e">
        <f>SUM(K119:K119)</f>
        <v>#N/A</v>
      </c>
      <c r="L120" s="77" t="e">
        <f>ROUND((TRUNC((J120/K120),4)*100),1)</f>
        <v>#N/A</v>
      </c>
    </row>
    <row r="121" spans="1:12" s="82" customFormat="1" x14ac:dyDescent="0.25"/>
    <row r="122" spans="1:12" s="82" customFormat="1" x14ac:dyDescent="0.25">
      <c r="A122" s="64" t="str">
        <f>LEFT(B122,FIND("(",B122)-2)&amp;", WA"</f>
        <v>King County, WA</v>
      </c>
      <c r="B122" s="59" t="s">
        <v>304</v>
      </c>
      <c r="C122" s="72">
        <f>VLOOKUP($B122,'Census shares'!$A$5:$I$123,3, FALSE)</f>
        <v>0</v>
      </c>
      <c r="D122" s="72">
        <f>VLOOKUP($B122,'Census shares'!$A$5:$I$123,5, FALSE)</f>
        <v>0</v>
      </c>
      <c r="E122" s="72">
        <f>VLOOKUP($B122,'Census shares'!$A$5:$I$123,7, FALSE)</f>
        <v>0</v>
      </c>
      <c r="F122" s="64">
        <f>VLOOKUP(A122,$B$5:$E$43,2,FALSE)</f>
        <v>29358293</v>
      </c>
      <c r="G122" s="64">
        <f>VLOOKUP(A122,$B$5:$E$43,3,FALSE)</f>
        <v>1485568</v>
      </c>
      <c r="H122" s="64">
        <f>VLOOKUP(A122,$B$5:$E$43,4,FALSE)</f>
        <v>30843861</v>
      </c>
      <c r="I122" s="73">
        <f>C122*F122</f>
        <v>0</v>
      </c>
      <c r="J122" s="68">
        <f>D122*G122</f>
        <v>0</v>
      </c>
      <c r="K122" s="74">
        <f>I122+J122</f>
        <v>0</v>
      </c>
      <c r="L122" s="75" t="e">
        <f>J122/K122</f>
        <v>#DIV/0!</v>
      </c>
    </row>
    <row r="123" spans="1:12" s="82" customFormat="1" x14ac:dyDescent="0.25">
      <c r="B123" s="65" t="s">
        <v>346</v>
      </c>
      <c r="C123" s="72"/>
      <c r="D123" s="72"/>
      <c r="E123" s="72"/>
      <c r="F123" s="64"/>
      <c r="G123" s="64"/>
      <c r="H123" s="64"/>
      <c r="I123" s="76">
        <f>SUM(I122:I122)</f>
        <v>0</v>
      </c>
      <c r="J123" s="76">
        <f>SUM(J122:J122)</f>
        <v>0</v>
      </c>
      <c r="K123" s="76">
        <f>SUM(K122:K122)</f>
        <v>0</v>
      </c>
      <c r="L123" s="77" t="e">
        <f>ROUND((TRUNC((J123/K123),4)*100),1)</f>
        <v>#DIV/0!</v>
      </c>
    </row>
    <row r="124" spans="1:12" s="82" customFormat="1" x14ac:dyDescent="0.25"/>
    <row r="125" spans="1:12" s="82" customFormat="1" x14ac:dyDescent="0.25">
      <c r="A125" s="59" t="str">
        <f t="shared" ref="A125:A127" si="60">LEFT(B125,FIND("(",B125)-2)&amp;", WA"</f>
        <v>Lincoln County, WA</v>
      </c>
      <c r="B125" s="82" t="s">
        <v>305</v>
      </c>
      <c r="C125" s="72">
        <f>VLOOKUP($B125,'Census shares'!$A$5:$I$123,3, FALSE)</f>
        <v>0</v>
      </c>
      <c r="D125" s="72">
        <f>VLOOKUP($B125,'Census shares'!$A$5:$I$123,5, FALSE)</f>
        <v>0</v>
      </c>
      <c r="E125" s="72">
        <f>VLOOKUP($B125,'Census shares'!$A$5:$I$123,7, FALSE)</f>
        <v>0</v>
      </c>
      <c r="F125" s="64">
        <f t="shared" ref="F125:F127" si="61">VLOOKUP(A125,$B$5:$E$43,2,FALSE)</f>
        <v>110536</v>
      </c>
      <c r="G125" s="64">
        <f t="shared" ref="G125:G127" si="62">VLOOKUP(A125,$B$5:$E$43,3,FALSE)</f>
        <v>6845</v>
      </c>
      <c r="H125" s="64">
        <f t="shared" ref="H125:H127" si="63">VLOOKUP(A125,$B$5:$E$43,4,FALSE)</f>
        <v>117381</v>
      </c>
      <c r="I125" s="73">
        <f t="shared" ref="I125:I127" si="64">C125*F125</f>
        <v>0</v>
      </c>
      <c r="J125" s="68">
        <f t="shared" ref="J125:J127" si="65">D125*G125</f>
        <v>0</v>
      </c>
      <c r="K125" s="74">
        <f t="shared" ref="K125:K127" si="66">I125+J125</f>
        <v>0</v>
      </c>
      <c r="L125" s="75" t="e">
        <f t="shared" ref="L125:L127" si="67">J125/K125</f>
        <v>#DIV/0!</v>
      </c>
    </row>
    <row r="126" spans="1:12" s="82" customFormat="1" x14ac:dyDescent="0.25">
      <c r="A126" s="59" t="str">
        <f t="shared" si="60"/>
        <v>Spokane County, WA</v>
      </c>
      <c r="B126" s="82" t="s">
        <v>306</v>
      </c>
      <c r="C126" s="72">
        <f>VLOOKUP($B126,'Census shares'!$A$5:$I$123,3, FALSE)</f>
        <v>0</v>
      </c>
      <c r="D126" s="72">
        <f>VLOOKUP($B126,'Census shares'!$A$5:$I$123,5, FALSE)</f>
        <v>0</v>
      </c>
      <c r="E126" s="72">
        <f>VLOOKUP($B126,'Census shares'!$A$5:$I$123,7, FALSE)</f>
        <v>0</v>
      </c>
      <c r="F126" s="64">
        <f t="shared" si="61"/>
        <v>5711506</v>
      </c>
      <c r="G126" s="64">
        <f t="shared" si="62"/>
        <v>425245</v>
      </c>
      <c r="H126" s="64">
        <f t="shared" si="63"/>
        <v>6136751</v>
      </c>
      <c r="I126" s="73">
        <f t="shared" si="64"/>
        <v>0</v>
      </c>
      <c r="J126" s="68">
        <f t="shared" si="65"/>
        <v>0</v>
      </c>
      <c r="K126" s="74">
        <f t="shared" si="66"/>
        <v>0</v>
      </c>
      <c r="L126" s="75" t="e">
        <f t="shared" si="67"/>
        <v>#DIV/0!</v>
      </c>
    </row>
    <row r="127" spans="1:12" s="82" customFormat="1" x14ac:dyDescent="0.25">
      <c r="A127" s="59" t="str">
        <f t="shared" si="60"/>
        <v>Stevens County, WA</v>
      </c>
      <c r="B127" s="82" t="s">
        <v>307</v>
      </c>
      <c r="C127" s="72">
        <f>VLOOKUP($B127,'Census shares'!$A$5:$I$123,3, FALSE)</f>
        <v>3.8293000000000001E-2</v>
      </c>
      <c r="D127" s="72">
        <f>VLOOKUP($B127,'Census shares'!$A$5:$I$123,5, FALSE)</f>
        <v>7.9701999999999995E-2</v>
      </c>
      <c r="E127" s="72">
        <f>VLOOKUP($B127,'Census shares'!$A$5:$I$123,7, FALSE)</f>
        <v>4.0496999999999998E-2</v>
      </c>
      <c r="F127" s="64">
        <f t="shared" si="61"/>
        <v>415216</v>
      </c>
      <c r="G127" s="64">
        <f t="shared" si="62"/>
        <v>37003</v>
      </c>
      <c r="H127" s="64">
        <f t="shared" si="63"/>
        <v>452219</v>
      </c>
      <c r="I127" s="73">
        <f t="shared" si="64"/>
        <v>15899.866288000001</v>
      </c>
      <c r="J127" s="68">
        <f t="shared" si="65"/>
        <v>2949.2131059999997</v>
      </c>
      <c r="K127" s="74">
        <f t="shared" si="66"/>
        <v>18849.079394</v>
      </c>
      <c r="L127" s="75">
        <f t="shared" si="67"/>
        <v>0.15646457019745946</v>
      </c>
    </row>
    <row r="128" spans="1:12" s="82" customFormat="1" x14ac:dyDescent="0.25">
      <c r="B128" s="65" t="s">
        <v>333</v>
      </c>
      <c r="C128" s="72"/>
      <c r="D128" s="72"/>
      <c r="E128" s="72"/>
      <c r="F128" s="64"/>
      <c r="G128" s="64"/>
      <c r="H128" s="64"/>
      <c r="I128" s="76">
        <f>SUM(I125:I127)</f>
        <v>15899.866288000001</v>
      </c>
      <c r="J128" s="76">
        <f>SUM(J125:J127)</f>
        <v>2949.2131059999997</v>
      </c>
      <c r="K128" s="76">
        <f>SUM(K125:K127)</f>
        <v>18849.079394</v>
      </c>
      <c r="L128" s="77">
        <f>ROUND((TRUNC((J128/K128),4)*100),1)</f>
        <v>15.6</v>
      </c>
    </row>
    <row r="129" spans="1:12" s="82" customFormat="1" x14ac:dyDescent="0.25"/>
    <row r="130" spans="1:12" s="82" customFormat="1" x14ac:dyDescent="0.25">
      <c r="A130" s="59" t="str">
        <f>LEFT(B130,FIND("(",B130)-2)&amp;", WA"</f>
        <v>Mason County, WA</v>
      </c>
      <c r="B130" s="82" t="s">
        <v>308</v>
      </c>
      <c r="C130" s="72">
        <f>VLOOKUP($B130,'Census shares'!$A$5:$I$123,3, FALSE)</f>
        <v>6.7609999999999996E-3</v>
      </c>
      <c r="D130" s="72">
        <f>VLOOKUP($B130,'Census shares'!$A$5:$I$123,5, FALSE)</f>
        <v>1.2917E-2</v>
      </c>
      <c r="E130" s="72">
        <f>VLOOKUP($B130,'Census shares'!$A$5:$I$123,7, FALSE)</f>
        <v>7.1869999999999998E-3</v>
      </c>
      <c r="F130" s="64">
        <f>VLOOKUP(A130,$B$5:$E$43,2,FALSE)</f>
        <v>567163</v>
      </c>
      <c r="G130" s="64">
        <f>VLOOKUP(A130,$B$5:$E$43,3,FALSE)</f>
        <v>48622</v>
      </c>
      <c r="H130" s="64">
        <f>VLOOKUP(A130,$B$5:$E$43,4,FALSE)</f>
        <v>615785</v>
      </c>
      <c r="I130" s="73">
        <f>C130*F130</f>
        <v>3834.5890429999999</v>
      </c>
      <c r="J130" s="68">
        <f>D130*G130</f>
        <v>628.05037400000003</v>
      </c>
      <c r="K130" s="74">
        <f>I130+J130</f>
        <v>4462.6394170000003</v>
      </c>
      <c r="L130" s="75">
        <f>J130/K130</f>
        <v>0.14073518277266631</v>
      </c>
    </row>
    <row r="131" spans="1:12" s="82" customFormat="1" x14ac:dyDescent="0.25">
      <c r="B131" s="65" t="s">
        <v>334</v>
      </c>
      <c r="C131" s="72"/>
      <c r="D131" s="72"/>
      <c r="E131" s="72"/>
      <c r="F131" s="64"/>
      <c r="G131" s="64"/>
      <c r="H131" s="64"/>
      <c r="I131" s="76">
        <f>SUM(I130:I130)</f>
        <v>3834.5890429999999</v>
      </c>
      <c r="J131" s="76">
        <f>SUM(J130:J130)</f>
        <v>628.05037400000003</v>
      </c>
      <c r="K131" s="76">
        <f>SUM(K130:K130)</f>
        <v>4462.6394170000003</v>
      </c>
      <c r="L131" s="77">
        <f>ROUND((TRUNC((J131/K131),4)*100),1)</f>
        <v>14.1</v>
      </c>
    </row>
    <row r="132" spans="1:12" s="82" customFormat="1" x14ac:dyDescent="0.25"/>
    <row r="133" spans="1:12" s="82" customFormat="1" x14ac:dyDescent="0.25">
      <c r="A133" s="59" t="str">
        <f>LEFT(B133,FIND("(",B133)-2)&amp;", WA"</f>
        <v>Snohomish County, WA</v>
      </c>
      <c r="B133" s="59" t="s">
        <v>309</v>
      </c>
      <c r="C133" s="72">
        <f>VLOOKUP($B133,'Census shares'!$A$5:$I$123,3, FALSE)</f>
        <v>0</v>
      </c>
      <c r="D133" s="72">
        <f>VLOOKUP($B133,'Census shares'!$A$5:$I$123,5, FALSE)</f>
        <v>0</v>
      </c>
      <c r="E133" s="72">
        <f>VLOOKUP($B133,'Census shares'!$A$5:$I$123,7, FALSE)</f>
        <v>0</v>
      </c>
      <c r="F133" s="64">
        <f>VLOOKUP(A133,$B$5:$E$43,2,FALSE)</f>
        <v>9967177</v>
      </c>
      <c r="G133" s="64">
        <f>VLOOKUP(A133,$B$5:$E$43,3,FALSE)</f>
        <v>569834</v>
      </c>
      <c r="H133" s="64">
        <f>VLOOKUP(A133,$B$5:$E$43,4,FALSE)</f>
        <v>10537011</v>
      </c>
      <c r="I133" s="73">
        <f>C133*F133</f>
        <v>0</v>
      </c>
      <c r="J133" s="68">
        <f>D133*G133</f>
        <v>0</v>
      </c>
      <c r="K133" s="74">
        <f>I133+J133</f>
        <v>0</v>
      </c>
      <c r="L133" s="75" t="e">
        <f>J133/K133</f>
        <v>#DIV/0!</v>
      </c>
    </row>
    <row r="134" spans="1:12" s="82" customFormat="1" x14ac:dyDescent="0.25">
      <c r="B134" s="65" t="s">
        <v>347</v>
      </c>
      <c r="C134" s="72"/>
      <c r="D134" s="72"/>
      <c r="E134" s="72"/>
      <c r="F134" s="64"/>
      <c r="G134" s="64"/>
      <c r="H134" s="64"/>
      <c r="I134" s="76">
        <f>SUM(I133:I133)</f>
        <v>0</v>
      </c>
      <c r="J134" s="76">
        <f>SUM(J133:J133)</f>
        <v>0</v>
      </c>
      <c r="K134" s="76">
        <f>SUM(K133:K133)</f>
        <v>0</v>
      </c>
      <c r="L134" s="77" t="e">
        <f>ROUND((TRUNC((J134/K134),4)*100),1)</f>
        <v>#DIV/0!</v>
      </c>
    </row>
    <row r="135" spans="1:12" s="82" customFormat="1" x14ac:dyDescent="0.25"/>
    <row r="136" spans="1:12" s="82" customFormat="1" x14ac:dyDescent="0.25">
      <c r="A136" s="59" t="str">
        <f>LEFT(B136,FIND("(",B136)-2)&amp;", WA"</f>
        <v>Skagit County, WA</v>
      </c>
      <c r="B136" s="59" t="s">
        <v>310</v>
      </c>
      <c r="C136" s="72">
        <f>VLOOKUP($B136,'Census shares'!$A$5:$I$123,3, FALSE)</f>
        <v>2.0594999999999999E-2</v>
      </c>
      <c r="D136" s="72">
        <f>VLOOKUP($B136,'Census shares'!$A$5:$I$123,5, FALSE)</f>
        <v>2.1638999999999999E-2</v>
      </c>
      <c r="E136" s="72">
        <f>VLOOKUP($B136,'Census shares'!$A$5:$I$123,7, FALSE)</f>
        <v>2.0652E-2</v>
      </c>
      <c r="F136" s="64">
        <f>VLOOKUP(A136,$B$5:$E$43,2,FALSE)</f>
        <v>1408812</v>
      </c>
      <c r="G136" s="64">
        <f>VLOOKUP(A136,$B$5:$E$43,3,FALSE)</f>
        <v>112910</v>
      </c>
      <c r="H136" s="64">
        <f>VLOOKUP(A136,$B$5:$E$43,4,FALSE)</f>
        <v>1521722</v>
      </c>
      <c r="I136" s="73">
        <f>C136*F136</f>
        <v>29014.483139999997</v>
      </c>
      <c r="J136" s="68">
        <f>D136*G136</f>
        <v>2443.2594899999999</v>
      </c>
      <c r="K136" s="74">
        <f>I136+J136</f>
        <v>31457.742629999997</v>
      </c>
      <c r="L136" s="75">
        <f>J136/K136</f>
        <v>7.7667985231399297E-2</v>
      </c>
    </row>
    <row r="137" spans="1:12" s="82" customFormat="1" x14ac:dyDescent="0.25">
      <c r="B137" s="65" t="s">
        <v>348</v>
      </c>
      <c r="C137" s="72"/>
      <c r="D137" s="72"/>
      <c r="E137" s="72"/>
      <c r="F137" s="64"/>
      <c r="G137" s="64"/>
      <c r="H137" s="64"/>
      <c r="I137" s="76">
        <f>SUM(I136:I136)</f>
        <v>29014.483139999997</v>
      </c>
      <c r="J137" s="76">
        <f>SUM(J136:J136)</f>
        <v>2443.2594899999999</v>
      </c>
      <c r="K137" s="76">
        <f>SUM(K136:K136)</f>
        <v>31457.742629999997</v>
      </c>
      <c r="L137" s="77">
        <f>ROUND((TRUNC((J137/K137),4)*100),1)</f>
        <v>7.8</v>
      </c>
    </row>
    <row r="138" spans="1:12" s="82" customFormat="1" x14ac:dyDescent="0.25"/>
    <row r="139" spans="1:12" s="82" customFormat="1" x14ac:dyDescent="0.25">
      <c r="A139" s="59" t="str">
        <f>LEFT(B139,FIND("(",B139)-2)&amp;", WA"</f>
        <v>Snohomish County, WA</v>
      </c>
      <c r="B139" s="82" t="s">
        <v>311</v>
      </c>
      <c r="C139" s="72">
        <f>VLOOKUP($B139,'Census shares'!$A$5:$I$123,3, FALSE)</f>
        <v>1.0658000000000001E-2</v>
      </c>
      <c r="D139" s="72">
        <f>VLOOKUP($B139,'Census shares'!$A$5:$I$123,5, FALSE)</f>
        <v>2.1704000000000001E-2</v>
      </c>
      <c r="E139" s="72">
        <f>VLOOKUP($B139,'Census shares'!$A$5:$I$123,7, FALSE)</f>
        <v>1.1109000000000001E-2</v>
      </c>
      <c r="F139" s="64">
        <f>VLOOKUP(A139,$B$5:$E$43,2,FALSE)</f>
        <v>9967177</v>
      </c>
      <c r="G139" s="64">
        <f>VLOOKUP(A139,$B$5:$E$43,3,FALSE)</f>
        <v>569834</v>
      </c>
      <c r="H139" s="64">
        <f>VLOOKUP(A139,$B$5:$E$43,4,FALSE)</f>
        <v>10537011</v>
      </c>
      <c r="I139" s="73">
        <f>C139*F139</f>
        <v>106230.172466</v>
      </c>
      <c r="J139" s="68">
        <f>D139*G139</f>
        <v>12367.677136</v>
      </c>
      <c r="K139" s="74">
        <f>I139+J139</f>
        <v>118597.849602</v>
      </c>
      <c r="L139" s="75">
        <f>J139/K139</f>
        <v>0.1042824737337517</v>
      </c>
    </row>
    <row r="140" spans="1:12" s="82" customFormat="1" x14ac:dyDescent="0.25">
      <c r="B140" s="65" t="s">
        <v>335</v>
      </c>
      <c r="C140" s="72"/>
      <c r="D140" s="72"/>
      <c r="E140" s="72"/>
      <c r="F140" s="64"/>
      <c r="G140" s="64"/>
      <c r="H140" s="64"/>
      <c r="I140" s="76">
        <f>SUM(I139:I139)</f>
        <v>106230.172466</v>
      </c>
      <c r="J140" s="76">
        <f>SUM(J139:J139)</f>
        <v>12367.677136</v>
      </c>
      <c r="K140" s="76">
        <f>SUM(K139:K139)</f>
        <v>118597.849602</v>
      </c>
      <c r="L140" s="77">
        <f>ROUND((TRUNC((J140/K140),4)*100),1)</f>
        <v>10.4</v>
      </c>
    </row>
    <row r="141" spans="1:12" s="82" customFormat="1" x14ac:dyDescent="0.25"/>
    <row r="142" spans="1:12" s="82" customFormat="1" x14ac:dyDescent="0.25">
      <c r="A142" s="59" t="str">
        <f>LEFT(B142,FIND("(",B142)-2)&amp;", WA"</f>
        <v>Walla Walla County, WA</v>
      </c>
      <c r="B142" s="59" t="s">
        <v>509</v>
      </c>
      <c r="C142" s="72">
        <f>VLOOKUP($B142,'Census shares'!$A$5:$I$123,3, FALSE)</f>
        <v>0</v>
      </c>
      <c r="D142" s="72">
        <f>VLOOKUP($B142,'Census shares'!$A$5:$I$123,5, FALSE)</f>
        <v>0</v>
      </c>
      <c r="E142" s="72">
        <f>VLOOKUP($B142,'Census shares'!$A$5:$I$123,7, FALSE)</f>
        <v>0</v>
      </c>
      <c r="F142" s="64">
        <f>VLOOKUP(A142,$B$5:$E$43,2,FALSE)</f>
        <v>685312</v>
      </c>
      <c r="G142" s="64">
        <f>VLOOKUP(A142,$B$5:$E$43,3,FALSE)</f>
        <v>42289</v>
      </c>
      <c r="H142" s="64">
        <f>VLOOKUP(A142,$B$5:$E$43,4,FALSE)</f>
        <v>727601</v>
      </c>
      <c r="I142" s="73">
        <f>C142*F142</f>
        <v>0</v>
      </c>
      <c r="J142" s="68">
        <f>D142*G142</f>
        <v>0</v>
      </c>
      <c r="K142" s="74">
        <f>I142+J142</f>
        <v>0</v>
      </c>
      <c r="L142" s="75" t="e">
        <f>J142/K142</f>
        <v>#DIV/0!</v>
      </c>
    </row>
    <row r="143" spans="1:12" s="82" customFormat="1" x14ac:dyDescent="0.25">
      <c r="B143" s="65" t="s">
        <v>523</v>
      </c>
      <c r="C143" s="72"/>
      <c r="D143" s="72"/>
      <c r="E143" s="72"/>
      <c r="F143" s="64"/>
      <c r="G143" s="64"/>
      <c r="H143" s="64"/>
      <c r="I143" s="76">
        <f>SUM(I142:I142)</f>
        <v>0</v>
      </c>
      <c r="J143" s="76">
        <f>SUM(J142:J142)</f>
        <v>0</v>
      </c>
      <c r="K143" s="76">
        <f>SUM(K142:K142)</f>
        <v>0</v>
      </c>
      <c r="L143" s="77" t="e">
        <f>ROUND((TRUNC((J143/K143),4)*100),1)</f>
        <v>#DIV/0!</v>
      </c>
    </row>
    <row r="144" spans="1:12" s="82" customFormat="1" x14ac:dyDescent="0.25"/>
    <row r="145" spans="1:12" s="82" customFormat="1" x14ac:dyDescent="0.25">
      <c r="A145" s="59" t="str">
        <f>LEFT(B145,FIND("(",B145)-2)&amp;", WA"</f>
        <v>Skagit County, WA</v>
      </c>
      <c r="B145" s="59" t="s">
        <v>340</v>
      </c>
      <c r="C145" s="72">
        <f>VLOOKUP($B145,'Census shares'!$A$5:$I$123,3, FALSE)</f>
        <v>1.6459999999999999E-3</v>
      </c>
      <c r="D145" s="72">
        <f>VLOOKUP($B145,'Census shares'!$A$5:$I$123,5, FALSE)</f>
        <v>7.9240000000000005E-3</v>
      </c>
      <c r="E145" s="72">
        <f>VLOOKUP($B145,'Census shares'!$A$5:$I$123,7, FALSE)</f>
        <v>1.9910000000000001E-3</v>
      </c>
      <c r="F145" s="64">
        <f>VLOOKUP(A145,$B$5:$E$43,2,FALSE)</f>
        <v>1408812</v>
      </c>
      <c r="G145" s="64">
        <f>VLOOKUP(A145,$B$5:$E$43,3,FALSE)</f>
        <v>112910</v>
      </c>
      <c r="H145" s="64">
        <f>VLOOKUP(A145,$B$5:$E$43,4,FALSE)</f>
        <v>1521722</v>
      </c>
      <c r="I145" s="73">
        <f>C145*F145</f>
        <v>2318.904552</v>
      </c>
      <c r="J145" s="68">
        <f>D145*G145</f>
        <v>894.69884000000002</v>
      </c>
      <c r="K145" s="74">
        <f>I145+J145</f>
        <v>3213.603392</v>
      </c>
      <c r="L145" s="75">
        <f>J145/K145</f>
        <v>0.27840985052084488</v>
      </c>
    </row>
    <row r="146" spans="1:12" s="82" customFormat="1" x14ac:dyDescent="0.25">
      <c r="B146" s="65" t="s">
        <v>336</v>
      </c>
      <c r="C146" s="72"/>
      <c r="D146" s="72"/>
      <c r="E146" s="72"/>
      <c r="F146" s="64"/>
      <c r="G146" s="64"/>
      <c r="H146" s="64"/>
      <c r="I146" s="76">
        <f>SUM(I145:I145)</f>
        <v>2318.904552</v>
      </c>
      <c r="J146" s="76">
        <f>SUM(J145:J145)</f>
        <v>894.69884000000002</v>
      </c>
      <c r="K146" s="76">
        <f>SUM(K145:K145)</f>
        <v>3213.603392</v>
      </c>
      <c r="L146" s="77">
        <f>ROUND((TRUNC((J146/K146),4)*100),1)</f>
        <v>27.8</v>
      </c>
    </row>
    <row r="147" spans="1:12" s="82" customFormat="1" x14ac:dyDescent="0.25"/>
    <row r="148" spans="1:12" s="82" customFormat="1" x14ac:dyDescent="0.25">
      <c r="A148" s="59" t="str">
        <f t="shared" ref="A148:A150" si="68">LEFT(B148,FIND("(",B148)-2)&amp;", WA"</f>
        <v>Klickitat County, WA</v>
      </c>
      <c r="B148" s="82" t="s">
        <v>312</v>
      </c>
      <c r="C148" s="72">
        <f>VLOOKUP($B148,'Census shares'!$A$5:$I$123,3, FALSE)</f>
        <v>2.4528999999999999E-2</v>
      </c>
      <c r="D148" s="72">
        <f>VLOOKUP($B148,'Census shares'!$A$5:$I$123,5, FALSE)</f>
        <v>0.111301</v>
      </c>
      <c r="E148" s="72">
        <f>VLOOKUP($B148,'Census shares'!$A$5:$I$123,7, FALSE)</f>
        <v>3.0071000000000001E-2</v>
      </c>
      <c r="F148" s="64">
        <f t="shared" ref="F148:F150" si="69">VLOOKUP(A148,$B$5:$E$43,2,FALSE)</f>
        <v>227706</v>
      </c>
      <c r="G148" s="64">
        <f t="shared" ref="G148:G150" si="70">VLOOKUP(A148,$B$5:$E$43,3,FALSE)</f>
        <v>16865</v>
      </c>
      <c r="H148" s="64">
        <f t="shared" ref="H148:H150" si="71">VLOOKUP(A148,$B$5:$E$43,4,FALSE)</f>
        <v>244571</v>
      </c>
      <c r="I148" s="73">
        <f t="shared" ref="I148:I150" si="72">C148*F148</f>
        <v>5585.400474</v>
      </c>
      <c r="J148" s="68">
        <f t="shared" ref="J148:J150" si="73">D148*G148</f>
        <v>1877.091365</v>
      </c>
      <c r="K148" s="74">
        <f t="shared" ref="K148:K150" si="74">I148+J148</f>
        <v>7462.4918390000003</v>
      </c>
      <c r="L148" s="75">
        <f t="shared" ref="L148:L150" si="75">J148/K148</f>
        <v>0.25153680640427162</v>
      </c>
    </row>
    <row r="149" spans="1:12" s="82" customFormat="1" x14ac:dyDescent="0.25">
      <c r="A149" s="59" t="str">
        <f t="shared" si="68"/>
        <v>Lewis County, WA</v>
      </c>
      <c r="B149" s="82" t="s">
        <v>313</v>
      </c>
      <c r="C149" s="72">
        <f>VLOOKUP($B149,'Census shares'!$A$5:$I$123,3, FALSE)</f>
        <v>0</v>
      </c>
      <c r="D149" s="72">
        <f>VLOOKUP($B149,'Census shares'!$A$5:$I$123,5, FALSE)</f>
        <v>0</v>
      </c>
      <c r="E149" s="72">
        <f>VLOOKUP($B149,'Census shares'!$A$5:$I$123,7, FALSE)</f>
        <v>0</v>
      </c>
      <c r="F149" s="64">
        <f t="shared" si="69"/>
        <v>780088</v>
      </c>
      <c r="G149" s="64">
        <f t="shared" si="70"/>
        <v>65258</v>
      </c>
      <c r="H149" s="64">
        <f t="shared" si="71"/>
        <v>845346</v>
      </c>
      <c r="I149" s="73">
        <f t="shared" si="72"/>
        <v>0</v>
      </c>
      <c r="J149" s="68">
        <f t="shared" si="73"/>
        <v>0</v>
      </c>
      <c r="K149" s="74">
        <f t="shared" si="74"/>
        <v>0</v>
      </c>
      <c r="L149" s="75" t="e">
        <f t="shared" si="75"/>
        <v>#DIV/0!</v>
      </c>
    </row>
    <row r="150" spans="1:12" s="82" customFormat="1" x14ac:dyDescent="0.25">
      <c r="A150" s="59" t="str">
        <f t="shared" si="68"/>
        <v>Yakima County, WA</v>
      </c>
      <c r="B150" s="82" t="s">
        <v>314</v>
      </c>
      <c r="C150" s="72">
        <f>VLOOKUP($B150,'Census shares'!$A$5:$I$123,3, FALSE)</f>
        <v>0.108792</v>
      </c>
      <c r="D150" s="72">
        <f>VLOOKUP($B150,'Census shares'!$A$5:$I$123,5, FALSE)</f>
        <v>0.201242</v>
      </c>
      <c r="E150" s="72">
        <f>VLOOKUP($B150,'Census shares'!$A$5:$I$123,7, FALSE)</f>
        <v>0.114706</v>
      </c>
      <c r="F150" s="64">
        <f t="shared" si="69"/>
        <v>2926967</v>
      </c>
      <c r="G150" s="64">
        <f t="shared" si="70"/>
        <v>263616</v>
      </c>
      <c r="H150" s="64">
        <f t="shared" si="71"/>
        <v>3190583</v>
      </c>
      <c r="I150" s="73">
        <f t="shared" si="72"/>
        <v>318430.59386399999</v>
      </c>
      <c r="J150" s="68">
        <f t="shared" si="73"/>
        <v>53050.611072</v>
      </c>
      <c r="K150" s="74">
        <f t="shared" si="74"/>
        <v>371481.20493599999</v>
      </c>
      <c r="L150" s="75">
        <f t="shared" si="75"/>
        <v>0.14280833153090405</v>
      </c>
    </row>
    <row r="151" spans="1:12" s="82" customFormat="1" x14ac:dyDescent="0.25">
      <c r="B151" s="65" t="s">
        <v>337</v>
      </c>
      <c r="C151" s="72"/>
      <c r="D151" s="72"/>
      <c r="E151" s="72"/>
      <c r="F151" s="64"/>
      <c r="G151" s="64"/>
      <c r="H151" s="64"/>
      <c r="I151" s="76">
        <f>SUM(I148:I150)</f>
        <v>324015.99433800002</v>
      </c>
      <c r="J151" s="76">
        <f>SUM(J148:J150)</f>
        <v>54927.702437</v>
      </c>
      <c r="K151" s="76">
        <f>SUM(K148:K150)</f>
        <v>378943.69677500002</v>
      </c>
      <c r="L151" s="77">
        <f>ROUND((TRUNC((J151/K151),4)*100),1)</f>
        <v>14.5</v>
      </c>
    </row>
    <row r="152" spans="1:12" s="82" customFormat="1" x14ac:dyDescent="0.25"/>
    <row r="153" spans="1:12" s="82" customFormat="1" x14ac:dyDescent="0.25">
      <c r="A153" s="59" t="str">
        <f>LEFT(B153,FIND(";",B153)-1)&amp;", WA"</f>
        <v>San Juan County, WA</v>
      </c>
      <c r="B153" s="59" t="s">
        <v>315</v>
      </c>
      <c r="C153" s="72">
        <f>VLOOKUP($B153,'Census shares'!$A$5:$I$123,3, FALSE)</f>
        <v>1</v>
      </c>
      <c r="D153" s="72">
        <f>VLOOKUP($B153,'Census shares'!$A$5:$I$123,5, FALSE)</f>
        <v>1</v>
      </c>
      <c r="E153" s="72">
        <f>VLOOKUP($B153,'Census shares'!$A$5:$I$123,7, FALSE)</f>
        <v>1</v>
      </c>
      <c r="F153" s="64">
        <f t="shared" ref="F153:F154" si="76">VLOOKUP(A153,$B$5:$E$43,2,FALSE)</f>
        <v>189840</v>
      </c>
      <c r="G153" s="64">
        <f t="shared" ref="G153:G154" si="77">VLOOKUP(A153,$B$5:$E$43,3,FALSE)</f>
        <v>11582</v>
      </c>
      <c r="H153" s="64">
        <f t="shared" ref="H153:H154" si="78">VLOOKUP(A153,$B$5:$E$43,4,FALSE)</f>
        <v>201422</v>
      </c>
      <c r="I153" s="73">
        <f t="shared" ref="I153:I154" si="79">C153*F153</f>
        <v>189840</v>
      </c>
      <c r="J153" s="68">
        <f t="shared" ref="J153:J154" si="80">D153*G153</f>
        <v>11582</v>
      </c>
      <c r="K153" s="74">
        <f t="shared" ref="K153:K154" si="81">I153+J153</f>
        <v>201422</v>
      </c>
      <c r="L153" s="75">
        <f t="shared" ref="L153:L154" si="82">J153/K153</f>
        <v>5.7501166704729371E-2</v>
      </c>
    </row>
    <row r="154" spans="1:12" s="82" customFormat="1" x14ac:dyDescent="0.25">
      <c r="A154" s="59" t="str">
        <f>LEFT(B154,FIND("(",B154)-2)&amp;", WA"</f>
        <v>Skagit County, WA</v>
      </c>
      <c r="B154" s="59" t="s">
        <v>316</v>
      </c>
      <c r="C154" s="72">
        <f>VLOOKUP($B154,'Census shares'!$A$5:$I$123,3, FALSE)</f>
        <v>0.162351</v>
      </c>
      <c r="D154" s="72">
        <f>VLOOKUP($B154,'Census shares'!$A$5:$I$123,5, FALSE)</f>
        <v>0.115818</v>
      </c>
      <c r="E154" s="72">
        <f>VLOOKUP($B154,'Census shares'!$A$5:$I$123,7, FALSE)</f>
        <v>0.15979599999999999</v>
      </c>
      <c r="F154" s="64">
        <f t="shared" si="76"/>
        <v>1408812</v>
      </c>
      <c r="G154" s="64">
        <f t="shared" si="77"/>
        <v>112910</v>
      </c>
      <c r="H154" s="64">
        <f t="shared" si="78"/>
        <v>1521722</v>
      </c>
      <c r="I154" s="73">
        <f t="shared" si="79"/>
        <v>228722.03701199999</v>
      </c>
      <c r="J154" s="68">
        <f t="shared" si="80"/>
        <v>13077.01038</v>
      </c>
      <c r="K154" s="74">
        <f t="shared" si="81"/>
        <v>241799.04739199998</v>
      </c>
      <c r="L154" s="75">
        <f t="shared" si="82"/>
        <v>5.4082141848970151E-2</v>
      </c>
    </row>
    <row r="155" spans="1:12" x14ac:dyDescent="0.25">
      <c r="B155" s="65" t="s">
        <v>349</v>
      </c>
      <c r="C155" s="72"/>
      <c r="D155" s="72"/>
      <c r="E155" s="72"/>
      <c r="F155" s="64"/>
      <c r="G155" s="64"/>
      <c r="H155" s="64"/>
      <c r="I155" s="76">
        <f>SUM(I153:I154)</f>
        <v>418562.03701199999</v>
      </c>
      <c r="J155" s="76">
        <f>SUM(J153:J154)</f>
        <v>24659.01038</v>
      </c>
      <c r="K155" s="76">
        <f>SUM(K153:K154)</f>
        <v>443221.04739199998</v>
      </c>
      <c r="L155" s="77">
        <f>ROUND((TRUNC((J155/K155),4)*100),1)</f>
        <v>5.6</v>
      </c>
    </row>
  </sheetData>
  <autoFilter ref="A51:L155"/>
  <mergeCells count="3">
    <mergeCell ref="C50:E50"/>
    <mergeCell ref="F50:H50"/>
    <mergeCell ref="I50:L50"/>
  </mergeCells>
  <conditionalFormatting sqref="L55 L60 L66 L69 L73 L76 L79 L82 L86 L90 L93 L96 L99 L103 L106 L110 L114 L117 L120 L123 L128 L131 L134 L137 L140 L146 L151 L155">
    <cfRule type="expression" dxfId="2" priority="11">
      <formula>L55&gt;$C$46</formula>
    </cfRule>
  </conditionalFormatting>
  <conditionalFormatting sqref="L63">
    <cfRule type="expression" dxfId="1" priority="2">
      <formula>L63&gt;$C$46</formula>
    </cfRule>
  </conditionalFormatting>
  <conditionalFormatting sqref="L143">
    <cfRule type="expression" dxfId="0" priority="1">
      <formula>L143&gt;$C$46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1" ma:contentTypeDescription="Create a new document." ma:contentTypeScope="" ma:versionID="bb2c472f7d7519c4713643f39d48092e">
  <xsd:schema xmlns:xsd="http://www.w3.org/2001/XMLSchema" xmlns:xs="http://www.w3.org/2001/XMLSchema" xmlns:p="http://schemas.microsoft.com/office/2006/metadata/properties" xmlns:ns2="41fe362b-87b3-4c00-8b7e-3d3e72ecc28f" xmlns:ns3="4a437b21-c365-4cd6-b6ba-31a4416dc0b7" targetNamespace="http://schemas.microsoft.com/office/2006/metadata/properties" ma:root="true" ma:fieldsID="ea2178009cf5910a73d1760c9b02eeaf" ns2:_="" ns3:_="">
    <xsd:import namespace="41fe362b-87b3-4c00-8b7e-3d3e72ecc28f"/>
    <xsd:import namespace="4a437b21-c365-4cd6-b6ba-31a4416dc0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E18716-E1D1-4EDC-9D6C-87C05430C3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2ED30C-8542-4E50-A489-BB15EF5C778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4a437b21-c365-4cd6-b6ba-31a4416dc0b7"/>
    <ds:schemaRef ds:uri="http://schemas.openxmlformats.org/package/2006/metadata/core-properties"/>
    <ds:schemaRef ds:uri="41fe362b-87b3-4c00-8b7e-3d3e72ecc28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BCB9CE-A4C9-4C45-8F13-54D7F8A75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e362b-87b3-4c00-8b7e-3d3e72ecc28f"/>
    <ds:schemaRef ds:uri="4a437b21-c365-4cd6-b6ba-31a4416dc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Catlin Nchako</dc:creator>
  <cp:lastModifiedBy>Adams, Corinna (DSHS)</cp:lastModifiedBy>
  <dcterms:created xsi:type="dcterms:W3CDTF">2018-12-17T15:01:56Z</dcterms:created>
  <dcterms:modified xsi:type="dcterms:W3CDTF">2020-12-30T16:32:38Z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0x0101003C81740210AA6D4FA8A43E1A8617BBFA</vt:lpwstr>
  </property>
</Properties>
</file>